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60" windowWidth="14620" windowHeight="7710" activeTab="2"/>
  </bookViews>
  <sheets>
    <sheet name="التقييم" sheetId="1" r:id="rId1"/>
    <sheet name="الحضور" sheetId="2" r:id="rId2"/>
    <sheet name="الغياب" sheetId="4" r:id="rId3"/>
  </sheets>
  <calcPr calcId="124519"/>
</workbook>
</file>

<file path=xl/calcChain.xml><?xml version="1.0" encoding="utf-8"?>
<calcChain xmlns="http://schemas.openxmlformats.org/spreadsheetml/2006/main">
  <c r="D13" i="2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7"/>
  <c r="D8"/>
  <c r="D9"/>
  <c r="D10"/>
  <c r="D11"/>
  <c r="D12"/>
  <c r="CF6" i="4"/>
  <c r="AC6"/>
  <c r="AC4" s="1"/>
  <c r="AD6"/>
  <c r="AE6"/>
  <c r="AE4" s="1"/>
  <c r="AF6"/>
  <c r="AG6"/>
  <c r="AG4" s="1"/>
  <c r="AH6"/>
  <c r="AI6"/>
  <c r="AI4" s="1"/>
  <c r="AJ6"/>
  <c r="AK6"/>
  <c r="AK4" s="1"/>
  <c r="AL6"/>
  <c r="AM6"/>
  <c r="AM4" s="1"/>
  <c r="AN6"/>
  <c r="AO6"/>
  <c r="AO4" s="1"/>
  <c r="AP6"/>
  <c r="AQ6"/>
  <c r="AQ4" s="1"/>
  <c r="AR6"/>
  <c r="AS6"/>
  <c r="AS4" s="1"/>
  <c r="AT6"/>
  <c r="AU6"/>
  <c r="AU4" s="1"/>
  <c r="AV6"/>
  <c r="AW6"/>
  <c r="AW4" s="1"/>
  <c r="AX6"/>
  <c r="AY6"/>
  <c r="AY4" s="1"/>
  <c r="AZ6"/>
  <c r="BA6"/>
  <c r="BA4" s="1"/>
  <c r="BB6"/>
  <c r="BC6"/>
  <c r="BC4" s="1"/>
  <c r="BD6"/>
  <c r="BE6"/>
  <c r="BE4" s="1"/>
  <c r="BF6"/>
  <c r="BG6"/>
  <c r="BG4" s="1"/>
  <c r="BH6"/>
  <c r="BI6"/>
  <c r="BI4" s="1"/>
  <c r="BJ6"/>
  <c r="BK6"/>
  <c r="BK4" s="1"/>
  <c r="BL6"/>
  <c r="BM6"/>
  <c r="BM4" s="1"/>
  <c r="BN6"/>
  <c r="BO6"/>
  <c r="BO4" s="1"/>
  <c r="BP6"/>
  <c r="BQ6"/>
  <c r="BQ4" s="1"/>
  <c r="BR6"/>
  <c r="BS6"/>
  <c r="BS4" s="1"/>
  <c r="BT6"/>
  <c r="BU6"/>
  <c r="BU4" s="1"/>
  <c r="BV6"/>
  <c r="BW6"/>
  <c r="BW4" s="1"/>
  <c r="BX6"/>
  <c r="BY6"/>
  <c r="BY4" s="1"/>
  <c r="BZ6"/>
  <c r="CA6"/>
  <c r="CA4" s="1"/>
  <c r="CB6"/>
  <c r="CC6"/>
  <c r="CC4" s="1"/>
  <c r="CD6"/>
  <c r="CE6"/>
  <c r="CE4" s="1"/>
  <c r="U6"/>
  <c r="V6"/>
  <c r="W6"/>
  <c r="X6"/>
  <c r="Y6"/>
  <c r="Z6"/>
  <c r="AA6"/>
  <c r="AB6"/>
  <c r="S6"/>
  <c r="T6"/>
  <c r="E6"/>
  <c r="F6"/>
  <c r="G6"/>
  <c r="H6"/>
  <c r="I6"/>
  <c r="J6"/>
  <c r="K6"/>
  <c r="L6"/>
  <c r="M6"/>
  <c r="N6"/>
  <c r="O6"/>
  <c r="P6"/>
  <c r="Q6"/>
  <c r="R6"/>
  <c r="E2"/>
  <c r="F2"/>
  <c r="G2"/>
  <c r="H2"/>
  <c r="I2"/>
  <c r="J2"/>
  <c r="K2"/>
  <c r="L2"/>
  <c r="M2"/>
  <c r="N2"/>
  <c r="O2"/>
  <c r="P2"/>
  <c r="Q2"/>
  <c r="R2"/>
  <c r="S2"/>
  <c r="T2"/>
  <c r="U2"/>
  <c r="V2"/>
  <c r="W2"/>
  <c r="X2"/>
  <c r="Y2"/>
  <c r="Z2"/>
  <c r="AA2"/>
  <c r="AB2"/>
  <c r="AC2"/>
  <c r="AD2"/>
  <c r="AE2"/>
  <c r="AF2"/>
  <c r="AG2"/>
  <c r="AH2"/>
  <c r="AI2"/>
  <c r="AJ2"/>
  <c r="AK2"/>
  <c r="AL2"/>
  <c r="AM2"/>
  <c r="AN2"/>
  <c r="AO2"/>
  <c r="AP2"/>
  <c r="AQ2"/>
  <c r="AR2"/>
  <c r="AS2"/>
  <c r="AT2"/>
  <c r="AU2"/>
  <c r="AV2"/>
  <c r="AW2"/>
  <c r="AX2"/>
  <c r="AY2"/>
  <c r="AZ2"/>
  <c r="BA2"/>
  <c r="BB2"/>
  <c r="BC2"/>
  <c r="BD2"/>
  <c r="BE2"/>
  <c r="BF2"/>
  <c r="BG2"/>
  <c r="BH2"/>
  <c r="BI2"/>
  <c r="BJ2"/>
  <c r="BK2"/>
  <c r="BL2"/>
  <c r="BM2"/>
  <c r="BN2"/>
  <c r="BO2"/>
  <c r="BP2"/>
  <c r="BQ2"/>
  <c r="BR2"/>
  <c r="BS2"/>
  <c r="BT2"/>
  <c r="BU2"/>
  <c r="BV2"/>
  <c r="BW2"/>
  <c r="BX2"/>
  <c r="BY2"/>
  <c r="BZ2"/>
  <c r="CA2"/>
  <c r="CB2"/>
  <c r="CC2"/>
  <c r="CD2"/>
  <c r="CE2"/>
  <c r="CF2"/>
  <c r="E3"/>
  <c r="F3"/>
  <c r="G3"/>
  <c r="H3"/>
  <c r="I3"/>
  <c r="J3"/>
  <c r="K3"/>
  <c r="L3"/>
  <c r="M3"/>
  <c r="N3"/>
  <c r="O3"/>
  <c r="P3"/>
  <c r="Q3"/>
  <c r="R3"/>
  <c r="S3"/>
  <c r="T3"/>
  <c r="U3"/>
  <c r="V3"/>
  <c r="W3"/>
  <c r="X3"/>
  <c r="Y3"/>
  <c r="Z3"/>
  <c r="AA3"/>
  <c r="AB3"/>
  <c r="AC3"/>
  <c r="AD3"/>
  <c r="AE3"/>
  <c r="AF3"/>
  <c r="AG3"/>
  <c r="AH3"/>
  <c r="AI3"/>
  <c r="AJ3"/>
  <c r="AK3"/>
  <c r="AL3"/>
  <c r="AM3"/>
  <c r="AN3"/>
  <c r="AO3"/>
  <c r="AP3"/>
  <c r="AQ3"/>
  <c r="AR3"/>
  <c r="AS3"/>
  <c r="AT3"/>
  <c r="AU3"/>
  <c r="AV3"/>
  <c r="AW3"/>
  <c r="AX3"/>
  <c r="AY3"/>
  <c r="AZ3"/>
  <c r="BA3"/>
  <c r="BB3"/>
  <c r="BC3"/>
  <c r="BD3"/>
  <c r="BE3"/>
  <c r="BF3"/>
  <c r="BG3"/>
  <c r="BH3"/>
  <c r="BI3"/>
  <c r="BJ3"/>
  <c r="BK3"/>
  <c r="BL3"/>
  <c r="BM3"/>
  <c r="BN3"/>
  <c r="BO3"/>
  <c r="BP3"/>
  <c r="BQ3"/>
  <c r="BR3"/>
  <c r="BS3"/>
  <c r="BT3"/>
  <c r="BU3"/>
  <c r="BV3"/>
  <c r="BW3"/>
  <c r="BX3"/>
  <c r="BY3"/>
  <c r="BZ3"/>
  <c r="CA3"/>
  <c r="CB3"/>
  <c r="CC3"/>
  <c r="CD3"/>
  <c r="CE3"/>
  <c r="CF3"/>
  <c r="D6"/>
  <c r="B6"/>
  <c r="CF4"/>
  <c r="CD4"/>
  <c r="CB4"/>
  <c r="BZ4"/>
  <c r="BX4"/>
  <c r="BV4"/>
  <c r="BT4"/>
  <c r="BR4"/>
  <c r="BP4"/>
  <c r="BN4"/>
  <c r="BL4"/>
  <c r="BJ4"/>
  <c r="BH4"/>
  <c r="BF4"/>
  <c r="BD4"/>
  <c r="BB4"/>
  <c r="AZ4"/>
  <c r="AX4"/>
  <c r="AV4"/>
  <c r="AT4"/>
  <c r="AR4"/>
  <c r="AP4"/>
  <c r="AN4"/>
  <c r="AL4"/>
  <c r="AJ4"/>
  <c r="AH4"/>
  <c r="AF4"/>
  <c r="AD4"/>
  <c r="AB4"/>
  <c r="AA4"/>
  <c r="Z4"/>
  <c r="Y4"/>
  <c r="X4"/>
  <c r="W4"/>
  <c r="V4"/>
  <c r="U4"/>
  <c r="T4"/>
  <c r="S4"/>
  <c r="R4"/>
  <c r="Q4"/>
  <c r="P4"/>
  <c r="O4"/>
  <c r="N4"/>
  <c r="M4"/>
  <c r="L4"/>
  <c r="K4"/>
  <c r="J4"/>
  <c r="CF4" i="2"/>
  <c r="CE4"/>
  <c r="CD4"/>
  <c r="CC4"/>
  <c r="CB4"/>
  <c r="CA4"/>
  <c r="BZ4"/>
  <c r="BY4"/>
  <c r="BX4"/>
  <c r="BW4"/>
  <c r="BV4"/>
  <c r="BU4"/>
  <c r="BT4"/>
  <c r="BS4"/>
  <c r="BR4"/>
  <c r="BQ4"/>
  <c r="BP4"/>
  <c r="BO4"/>
  <c r="BN4"/>
  <c r="BM4"/>
  <c r="BL4"/>
  <c r="BK4"/>
  <c r="BJ4"/>
  <c r="BI4"/>
  <c r="BH4"/>
  <c r="BG4"/>
  <c r="BF4"/>
  <c r="BE4"/>
  <c r="BD4"/>
  <c r="BC4"/>
  <c r="BB4"/>
  <c r="BA4"/>
  <c r="AZ4"/>
  <c r="AY4"/>
  <c r="AX4"/>
  <c r="AW4"/>
  <c r="AV4"/>
  <c r="AU4"/>
  <c r="AT4"/>
  <c r="AS4"/>
  <c r="AR4"/>
  <c r="AQ4"/>
  <c r="AP4"/>
  <c r="AO4"/>
  <c r="AN4"/>
  <c r="AM4"/>
  <c r="AL4"/>
  <c r="AK4"/>
  <c r="AJ4"/>
  <c r="AI4"/>
  <c r="AH4"/>
  <c r="AG4"/>
  <c r="AF4"/>
  <c r="AE4"/>
  <c r="AD4"/>
  <c r="AC4"/>
  <c r="AB4"/>
  <c r="AA4"/>
  <c r="Z4"/>
  <c r="Y4"/>
  <c r="X4"/>
  <c r="W4"/>
  <c r="V4"/>
  <c r="U4"/>
  <c r="T4"/>
  <c r="S4"/>
  <c r="R4"/>
  <c r="Q4"/>
  <c r="P4"/>
  <c r="O4"/>
  <c r="N4"/>
  <c r="M4"/>
  <c r="L4"/>
  <c r="K4"/>
  <c r="J4"/>
  <c r="I4"/>
  <c r="H4"/>
  <c r="G4"/>
  <c r="F4"/>
  <c r="E4"/>
  <c r="AQ15" i="1"/>
  <c r="AP15"/>
  <c r="E4" i="4" l="1"/>
  <c r="AQ16" i="1"/>
  <c r="AP16"/>
  <c r="F4" i="4" l="1"/>
  <c r="AQ17" i="1"/>
  <c r="AP17"/>
  <c r="G4" i="4" l="1"/>
  <c r="AQ18" i="1"/>
  <c r="AP18"/>
  <c r="I4" i="4" l="1"/>
  <c r="H4"/>
  <c r="AQ19" i="1"/>
  <c r="AP19"/>
  <c r="AQ20"/>
  <c r="AP20"/>
  <c r="AQ11"/>
  <c r="AP11"/>
  <c r="AQ12"/>
  <c r="AP12"/>
  <c r="AQ13"/>
  <c r="AP13"/>
  <c r="AQ14"/>
  <c r="AP14"/>
  <c r="C43" i="2" l="1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6" i="4" s="1"/>
  <c r="C10" i="2"/>
  <c r="C9"/>
  <c r="C8"/>
  <c r="C7"/>
  <c r="D6"/>
  <c r="C6"/>
  <c r="AI18" i="1"/>
  <c r="H18" s="1"/>
  <c r="I18"/>
  <c r="F18"/>
  <c r="E18"/>
  <c r="AI17"/>
  <c r="H17" s="1"/>
  <c r="I17"/>
  <c r="F17"/>
  <c r="E17"/>
  <c r="AI16"/>
  <c r="H16" s="1"/>
  <c r="I16"/>
  <c r="F16"/>
  <c r="E16"/>
  <c r="AI15"/>
  <c r="H15" s="1"/>
  <c r="I15"/>
  <c r="F15"/>
  <c r="E15"/>
  <c r="AI14"/>
  <c r="G14" s="1"/>
  <c r="I14"/>
  <c r="H14"/>
  <c r="F14"/>
  <c r="E14"/>
  <c r="D14"/>
  <c r="AI13"/>
  <c r="H13" s="1"/>
  <c r="I13"/>
  <c r="AI12"/>
  <c r="G12" s="1"/>
  <c r="I12"/>
  <c r="F12"/>
  <c r="E12"/>
  <c r="AI11"/>
  <c r="G11" s="1"/>
  <c r="I11"/>
  <c r="H11"/>
  <c r="F11"/>
  <c r="E11"/>
  <c r="D11"/>
  <c r="AI10"/>
  <c r="G10" s="1"/>
  <c r="I10"/>
  <c r="H10"/>
  <c r="F10"/>
  <c r="E10"/>
  <c r="D10"/>
  <c r="I9"/>
  <c r="H9"/>
  <c r="G9"/>
  <c r="F9"/>
  <c r="E9"/>
  <c r="D9"/>
  <c r="AI8"/>
  <c r="I8"/>
  <c r="H8"/>
  <c r="G8"/>
  <c r="F8"/>
  <c r="E8"/>
  <c r="D8"/>
  <c r="AS7"/>
  <c r="AI7"/>
  <c r="G7" s="1"/>
  <c r="I7"/>
  <c r="H7"/>
  <c r="F7"/>
  <c r="E7"/>
  <c r="D7"/>
  <c r="AI6"/>
  <c r="G6" s="1"/>
  <c r="I6"/>
  <c r="H6"/>
  <c r="E6"/>
  <c r="D6"/>
  <c r="AI5"/>
  <c r="AQ10" s="1"/>
  <c r="I5"/>
  <c r="AP8"/>
  <c r="AP10"/>
  <c r="AP9"/>
  <c r="AP7"/>
  <c r="AP6"/>
  <c r="E5" l="1"/>
  <c r="AQ8"/>
  <c r="F5"/>
  <c r="G5"/>
  <c r="D5"/>
  <c r="H5"/>
  <c r="F6"/>
  <c r="AQ6"/>
  <c r="AQ7"/>
  <c r="AQ9"/>
  <c r="D12"/>
  <c r="H12"/>
  <c r="E13"/>
  <c r="G15"/>
  <c r="G16"/>
  <c r="G17"/>
  <c r="G18"/>
  <c r="D15"/>
  <c r="D16"/>
  <c r="D17"/>
  <c r="D18"/>
  <c r="G13"/>
  <c r="F13"/>
  <c r="D13"/>
</calcChain>
</file>

<file path=xl/sharedStrings.xml><?xml version="1.0" encoding="utf-8"?>
<sst xmlns="http://schemas.openxmlformats.org/spreadsheetml/2006/main" count="153" uniqueCount="49">
  <si>
    <t>اسم الطالب</t>
  </si>
  <si>
    <t>التقييم</t>
  </si>
  <si>
    <t>المخالفات</t>
  </si>
  <si>
    <t>الدرجة المستحقة</t>
  </si>
  <si>
    <t>الأعــلى تقييم</t>
  </si>
  <si>
    <t>الترتيب</t>
  </si>
  <si>
    <t>النقاط</t>
  </si>
  <si>
    <t>أدخل كلمة البحث:</t>
  </si>
  <si>
    <t>دخيل</t>
  </si>
  <si>
    <t>فراس</t>
  </si>
  <si>
    <t>طالب 1</t>
  </si>
  <si>
    <t>طالب 2</t>
  </si>
  <si>
    <t>طالب 3</t>
  </si>
  <si>
    <t xml:space="preserve">كشف الحضور اليومي لطلاب الصف ثالث ثانوي ثالث - الفصل الدراسي الثاني
</t>
  </si>
  <si>
    <t>الأسبوع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</si>
  <si>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</si>
  <si>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</si>
  <si>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</si>
  <si>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</si>
  <si>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</si>
  <si>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</si>
  <si>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</si>
  <si>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</si>
  <si>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</si>
  <si>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</si>
  <si>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</si>
  <si>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</si>
  <si>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13</t>
  </si>
  <si>
    <t>الأسبوع 14</t>
  </si>
  <si>
    <t>الأسبوع 15</t>
  </si>
  <si>
    <t>الأسبوع 16</t>
  </si>
  <si>
    <t>اليوم</t>
  </si>
  <si>
    <t>الأحد</t>
  </si>
  <si>
    <t>الأثنين</t>
  </si>
  <si>
    <t>الثلاثاء</t>
  </si>
  <si>
    <t>الأربعاء</t>
  </si>
  <si>
    <t>الخميس</t>
  </si>
  <si>
    <t>التاريخ</t>
  </si>
  <si>
    <t>الرقم</t>
  </si>
  <si>
    <t>عدد الغائبين</t>
  </si>
  <si>
    <t>الغياب</t>
  </si>
  <si>
    <t>التأخير</t>
  </si>
  <si>
    <t xml:space="preserve">أخي الفاضل في الأعلى تقييم استطعت تحديد الأعلى قيمة لكن لم استطع جلب الاسم مع القيمة
</t>
  </si>
  <si>
    <t xml:space="preserve">
</t>
  </si>
  <si>
    <t xml:space="preserve">كيف يتم استدعاء غيابات طالب معين ، بمعنى حصر غيابات لطالب محدد وهي التي تحمل القيمة 0 طبعا تكون في ورقةعمل أخرى ، مثلا يأتي إلي طالب يسأل عن أيام غيابه </t>
  </si>
  <si>
    <t>أبوعيد</t>
  </si>
  <si>
    <t>طيب الفال</t>
  </si>
  <si>
    <t>بوحمود</t>
  </si>
  <si>
    <t>سعد الفقير</t>
  </si>
</sst>
</file>

<file path=xl/styles.xml><?xml version="1.0" encoding="utf-8"?>
<styleSheet xmlns="http://schemas.openxmlformats.org/spreadsheetml/2006/main">
  <numFmts count="1">
    <numFmt numFmtId="164" formatCode="[$-1170000]B2dd/mm/yyyy;@"/>
  </numFmts>
  <fonts count="15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24"/>
      <color theme="1"/>
      <name val="Arial"/>
      <family val="2"/>
      <scheme val="minor"/>
    </font>
    <font>
      <b/>
      <sz val="20"/>
      <color rgb="FF002060"/>
      <name val="PT Bold Stars"/>
      <charset val="178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name val="Arial"/>
      <family val="2"/>
    </font>
    <font>
      <b/>
      <sz val="8"/>
      <name val="Arial"/>
      <family val="2"/>
    </font>
    <font>
      <b/>
      <sz val="14"/>
      <color theme="8" tint="-0.499984740745262"/>
      <name val="Arial"/>
      <family val="2"/>
      <scheme val="minor"/>
    </font>
    <font>
      <b/>
      <sz val="10"/>
      <color theme="8" tint="-0.499984740745262"/>
      <name val="Arial"/>
      <family val="2"/>
      <scheme val="minor"/>
    </font>
    <font>
      <b/>
      <sz val="10"/>
      <color theme="1"/>
      <name val="Arial"/>
      <family val="2"/>
      <scheme val="minor"/>
    </font>
    <font>
      <sz val="20"/>
      <color rgb="FFFF0000"/>
      <name val="Arial"/>
      <family val="2"/>
      <charset val="178"/>
      <scheme val="minor"/>
    </font>
    <font>
      <sz val="26"/>
      <color rgb="FFFF0000"/>
      <name val="Arial"/>
      <family val="2"/>
      <charset val="178"/>
      <scheme val="minor"/>
    </font>
    <font>
      <b/>
      <sz val="24"/>
      <color rgb="FFFF0000"/>
      <name val="Arial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5F9E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80">
    <border>
      <left/>
      <right/>
      <top/>
      <bottom/>
      <diagonal/>
    </border>
    <border>
      <left style="thick">
        <color theme="1"/>
      </left>
      <right/>
      <top style="thick">
        <color theme="1"/>
      </top>
      <bottom style="hair">
        <color theme="9" tint="-0.499984740745262"/>
      </bottom>
      <diagonal/>
    </border>
    <border>
      <left style="medium">
        <color theme="9" tint="-0.499984740745262"/>
      </left>
      <right style="medium">
        <color theme="9" tint="-0.499984740745262"/>
      </right>
      <top style="thick">
        <color auto="1"/>
      </top>
      <bottom style="hair">
        <color theme="9" tint="-0.499984740745262"/>
      </bottom>
      <diagonal/>
    </border>
    <border>
      <left style="medium">
        <color theme="9" tint="-0.499984740745262"/>
      </left>
      <right style="hair">
        <color theme="9" tint="-0.499984740745262"/>
      </right>
      <top style="thick">
        <color theme="1"/>
      </top>
      <bottom style="hair">
        <color theme="9" tint="-0.499984740745262"/>
      </bottom>
      <diagonal/>
    </border>
    <border>
      <left style="hair">
        <color theme="9" tint="-0.499984740745262"/>
      </left>
      <right style="hair">
        <color theme="9" tint="-0.499984740745262"/>
      </right>
      <top style="thick">
        <color theme="1"/>
      </top>
      <bottom style="hair">
        <color theme="9" tint="-0.499984740745262"/>
      </bottom>
      <diagonal/>
    </border>
    <border>
      <left style="hair">
        <color theme="9" tint="-0.499984740745262"/>
      </left>
      <right style="medium">
        <color theme="9" tint="-0.499984740745262"/>
      </right>
      <top style="thick">
        <color theme="1"/>
      </top>
      <bottom style="hair">
        <color theme="9" tint="-0.499984740745262"/>
      </bottom>
      <diagonal/>
    </border>
    <border>
      <left style="medium">
        <color theme="9" tint="-0.499984740745262"/>
      </left>
      <right style="medium">
        <color theme="9" tint="-0.499984740745262"/>
      </right>
      <top style="thick">
        <color theme="1"/>
      </top>
      <bottom style="hair">
        <color theme="9" tint="-0.499984740745262"/>
      </bottom>
      <diagonal/>
    </border>
    <border>
      <left/>
      <right style="hair">
        <color theme="9" tint="-0.499984740745262"/>
      </right>
      <top style="thick">
        <color theme="1"/>
      </top>
      <bottom style="hair">
        <color theme="9" tint="-0.499984740745262"/>
      </bottom>
      <diagonal/>
    </border>
    <border>
      <left style="hair">
        <color theme="9" tint="-0.499984740745262"/>
      </left>
      <right style="thick">
        <color theme="1"/>
      </right>
      <top style="thick">
        <color theme="1"/>
      </top>
      <bottom style="hair">
        <color theme="9" tint="-0.499984740745262"/>
      </bottom>
      <diagonal/>
    </border>
    <border>
      <left style="thick">
        <color auto="1"/>
      </left>
      <right/>
      <top style="thick">
        <color auto="1"/>
      </top>
      <bottom style="slantDashDot">
        <color auto="1"/>
      </bottom>
      <diagonal/>
    </border>
    <border>
      <left/>
      <right/>
      <top style="thick">
        <color auto="1"/>
      </top>
      <bottom style="slantDashDot">
        <color auto="1"/>
      </bottom>
      <diagonal/>
    </border>
    <border>
      <left/>
      <right style="thick">
        <color auto="1"/>
      </right>
      <top style="thick">
        <color auto="1"/>
      </top>
      <bottom style="slantDashDot">
        <color auto="1"/>
      </bottom>
      <diagonal/>
    </border>
    <border>
      <left style="thick">
        <color theme="1"/>
      </left>
      <right/>
      <top style="hair">
        <color theme="9" tint="-0.499984740745262"/>
      </top>
      <bottom style="hair">
        <color theme="9" tint="-0.499984740745262"/>
      </bottom>
      <diagonal/>
    </border>
    <border>
      <left style="medium">
        <color theme="9" tint="-0.499984740745262"/>
      </left>
      <right style="medium">
        <color theme="9" tint="-0.499984740745262"/>
      </right>
      <top style="hair">
        <color theme="9" tint="-0.499984740745262"/>
      </top>
      <bottom style="hair">
        <color theme="9" tint="-0.499984740745262"/>
      </bottom>
      <diagonal/>
    </border>
    <border>
      <left/>
      <right style="hair">
        <color theme="9" tint="-0.499984740745262"/>
      </right>
      <top style="hair">
        <color theme="9" tint="-0.499984740745262"/>
      </top>
      <bottom style="hair">
        <color theme="9" tint="-0.499984740745262"/>
      </bottom>
      <diagonal/>
    </border>
    <border>
      <left style="hair">
        <color theme="9" tint="-0.499984740745262"/>
      </left>
      <right style="hair">
        <color theme="9" tint="-0.499984740745262"/>
      </right>
      <top style="hair">
        <color theme="9" tint="-0.499984740745262"/>
      </top>
      <bottom style="hair">
        <color theme="9" tint="-0.499984740745262"/>
      </bottom>
      <diagonal/>
    </border>
    <border>
      <left style="hair">
        <color theme="9" tint="-0.499984740745262"/>
      </left>
      <right style="medium">
        <color theme="9" tint="-0.499984740745262"/>
      </right>
      <top style="hair">
        <color theme="9" tint="-0.499984740745262"/>
      </top>
      <bottom style="hair">
        <color theme="9" tint="-0.499984740745262"/>
      </bottom>
      <diagonal/>
    </border>
    <border>
      <left style="hair">
        <color theme="9" tint="-0.499984740745262"/>
      </left>
      <right style="thick">
        <color theme="1"/>
      </right>
      <top style="hair">
        <color theme="9" tint="-0.499984740745262"/>
      </top>
      <bottom style="hair">
        <color theme="9" tint="-0.499984740745262"/>
      </bottom>
      <diagonal/>
    </border>
    <border>
      <left style="thick">
        <color auto="1"/>
      </left>
      <right style="slantDashDot">
        <color auto="1"/>
      </right>
      <top style="slantDashDot">
        <color auto="1"/>
      </top>
      <bottom style="slantDashDot">
        <color auto="1"/>
      </bottom>
      <diagonal/>
    </border>
    <border>
      <left style="slantDashDot">
        <color auto="1"/>
      </left>
      <right style="slantDashDot">
        <color auto="1"/>
      </right>
      <top style="slantDashDot">
        <color auto="1"/>
      </top>
      <bottom style="slantDashDot">
        <color auto="1"/>
      </bottom>
      <diagonal/>
    </border>
    <border>
      <left style="slantDashDot">
        <color auto="1"/>
      </left>
      <right style="thick">
        <color auto="1"/>
      </right>
      <top style="slantDashDot">
        <color auto="1"/>
      </top>
      <bottom style="slantDashDot">
        <color auto="1"/>
      </bottom>
      <diagonal/>
    </border>
    <border>
      <left style="thick">
        <color auto="1"/>
      </left>
      <right style="dotted">
        <color auto="1"/>
      </right>
      <top style="slantDashDot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slantDashDot">
        <color auto="1"/>
      </top>
      <bottom style="dotted">
        <color auto="1"/>
      </bottom>
      <diagonal/>
    </border>
    <border>
      <left style="dotted">
        <color auto="1"/>
      </left>
      <right style="thick">
        <color auto="1"/>
      </right>
      <top style="slantDashDot">
        <color auto="1"/>
      </top>
      <bottom/>
      <diagonal/>
    </border>
    <border>
      <left style="thick">
        <color auto="1"/>
      </left>
      <right style="slantDashDot">
        <color auto="1"/>
      </right>
      <top style="dotted">
        <color auto="1"/>
      </top>
      <bottom style="dotted">
        <color auto="1"/>
      </bottom>
      <diagonal/>
    </border>
    <border>
      <left style="slantDashDot">
        <color auto="1"/>
      </left>
      <right style="thick">
        <color auto="1"/>
      </right>
      <top style="dotted">
        <color auto="1"/>
      </top>
      <bottom/>
      <diagonal/>
    </border>
    <border>
      <left style="slantDashDot">
        <color auto="1"/>
      </left>
      <right style="thick">
        <color auto="1"/>
      </right>
      <top/>
      <bottom/>
      <diagonal/>
    </border>
    <border>
      <left style="slantDashDot">
        <color auto="1"/>
      </left>
      <right style="thick">
        <color auto="1"/>
      </right>
      <top/>
      <bottom style="dotted">
        <color auto="1"/>
      </bottom>
      <diagonal/>
    </border>
    <border>
      <left style="thick">
        <color auto="1"/>
      </left>
      <right style="slantDashDot">
        <color auto="1"/>
      </right>
      <top style="dotted">
        <color auto="1"/>
      </top>
      <bottom style="thick">
        <color auto="1"/>
      </bottom>
      <diagonal/>
    </border>
    <border>
      <left style="slantDashDot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theme="1"/>
      </left>
      <right/>
      <top style="hair">
        <color theme="9" tint="-0.499984740745262"/>
      </top>
      <bottom style="thick">
        <color theme="1"/>
      </bottom>
      <diagonal/>
    </border>
    <border>
      <left style="medium">
        <color theme="9" tint="-0.499984740745262"/>
      </left>
      <right style="medium">
        <color theme="9" tint="-0.499984740745262"/>
      </right>
      <top style="hair">
        <color theme="9" tint="-0.499984740745262"/>
      </top>
      <bottom style="thick">
        <color theme="1" tint="4.9989318521683403E-2"/>
      </bottom>
      <diagonal/>
    </border>
    <border>
      <left/>
      <right style="hair">
        <color theme="9" tint="-0.499984740745262"/>
      </right>
      <top style="hair">
        <color theme="9" tint="-0.499984740745262"/>
      </top>
      <bottom style="thick">
        <color theme="1"/>
      </bottom>
      <diagonal/>
    </border>
    <border>
      <left style="hair">
        <color theme="9" tint="-0.499984740745262"/>
      </left>
      <right style="hair">
        <color theme="9" tint="-0.499984740745262"/>
      </right>
      <top style="hair">
        <color theme="9" tint="-0.499984740745262"/>
      </top>
      <bottom style="thick">
        <color theme="1"/>
      </bottom>
      <diagonal/>
    </border>
    <border>
      <left style="hair">
        <color theme="9" tint="-0.499984740745262"/>
      </left>
      <right style="medium">
        <color theme="9" tint="-0.499984740745262"/>
      </right>
      <top style="hair">
        <color theme="9" tint="-0.499984740745262"/>
      </top>
      <bottom style="thick">
        <color theme="1"/>
      </bottom>
      <diagonal/>
    </border>
    <border>
      <left style="medium">
        <color theme="9" tint="-0.499984740745262"/>
      </left>
      <right style="medium">
        <color theme="9" tint="-0.499984740745262"/>
      </right>
      <top style="hair">
        <color theme="9" tint="-0.499984740745262"/>
      </top>
      <bottom style="thick">
        <color theme="1"/>
      </bottom>
      <diagonal/>
    </border>
    <border>
      <left style="hair">
        <color theme="9" tint="-0.499984740745262"/>
      </left>
      <right style="thick">
        <color theme="1"/>
      </right>
      <top style="hair">
        <color theme="9" tint="-0.499984740745262"/>
      </top>
      <bottom style="thick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slantDashDot">
        <color auto="1"/>
      </bottom>
      <diagonal/>
    </border>
    <border>
      <left/>
      <right style="slantDashDot">
        <color indexed="64"/>
      </right>
      <top style="thick">
        <color indexed="64"/>
      </top>
      <bottom style="slantDashDot">
        <color indexed="64"/>
      </bottom>
      <diagonal/>
    </border>
    <border>
      <left style="slantDashDot">
        <color indexed="64"/>
      </left>
      <right style="hair">
        <color indexed="64"/>
      </right>
      <top style="thick">
        <color indexed="64"/>
      </top>
      <bottom style="slantDashDot">
        <color indexed="64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 style="slantDashDot">
        <color indexed="64"/>
      </bottom>
      <diagonal/>
    </border>
    <border>
      <left style="hair">
        <color indexed="64"/>
      </left>
      <right/>
      <top style="thick">
        <color indexed="64"/>
      </top>
      <bottom style="slantDashDot">
        <color indexed="64"/>
      </bottom>
      <diagonal/>
    </border>
    <border>
      <left/>
      <right style="hair">
        <color indexed="64"/>
      </right>
      <top style="thick">
        <color indexed="64"/>
      </top>
      <bottom style="slantDashDot">
        <color indexed="64"/>
      </bottom>
      <diagonal/>
    </border>
    <border>
      <left style="hair">
        <color indexed="64"/>
      </left>
      <right style="slantDashDot">
        <color indexed="64"/>
      </right>
      <top style="thick">
        <color indexed="64"/>
      </top>
      <bottom style="slantDashDot">
        <color indexed="64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slantDashDot">
        <color indexed="64"/>
      </left>
      <right style="hair">
        <color indexed="64"/>
      </right>
      <top style="slantDashDot">
        <color indexed="64"/>
      </top>
      <bottom style="slantDashDot">
        <color indexed="64"/>
      </bottom>
      <diagonal/>
    </border>
    <border>
      <left style="hair">
        <color indexed="64"/>
      </left>
      <right style="hair">
        <color indexed="64"/>
      </right>
      <top style="slantDashDot">
        <color indexed="64"/>
      </top>
      <bottom style="slantDashDot">
        <color indexed="64"/>
      </bottom>
      <diagonal/>
    </border>
    <border>
      <left style="hair">
        <color indexed="64"/>
      </left>
      <right style="slantDashDot">
        <color indexed="64"/>
      </right>
      <top style="slantDashDot">
        <color indexed="64"/>
      </top>
      <bottom style="slantDashDot">
        <color indexed="64"/>
      </bottom>
      <diagonal/>
    </border>
    <border>
      <left style="hair">
        <color indexed="64"/>
      </left>
      <right style="thick">
        <color auto="1"/>
      </right>
      <top style="slantDashDot">
        <color indexed="64"/>
      </top>
      <bottom style="slantDashDot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 style="slantDashDot">
        <color auto="1"/>
      </top>
      <bottom style="thick">
        <color auto="1"/>
      </bottom>
      <diagonal/>
    </border>
    <border>
      <left style="slantDashDot">
        <color indexed="64"/>
      </left>
      <right style="hair">
        <color indexed="64"/>
      </right>
      <top style="slantDashDot">
        <color auto="1"/>
      </top>
      <bottom style="thick">
        <color auto="1"/>
      </bottom>
      <diagonal/>
    </border>
    <border>
      <left style="hair">
        <color indexed="64"/>
      </left>
      <right style="hair">
        <color indexed="64"/>
      </right>
      <top style="slantDashDot">
        <color auto="1"/>
      </top>
      <bottom style="thick">
        <color auto="1"/>
      </bottom>
      <diagonal/>
    </border>
    <border>
      <left style="hair">
        <color indexed="64"/>
      </left>
      <right style="slantDashDot">
        <color indexed="64"/>
      </right>
      <top style="slantDashDot">
        <color auto="1"/>
      </top>
      <bottom style="thick">
        <color auto="1"/>
      </bottom>
      <diagonal/>
    </border>
    <border>
      <left/>
      <right style="hair">
        <color indexed="64"/>
      </right>
      <top style="slantDashDot">
        <color auto="1"/>
      </top>
      <bottom style="thick">
        <color auto="1"/>
      </bottom>
      <diagonal/>
    </border>
    <border>
      <left style="hair">
        <color indexed="64"/>
      </left>
      <right style="thick">
        <color auto="1"/>
      </right>
      <top style="slantDashDot">
        <color auto="1"/>
      </top>
      <bottom style="thick">
        <color auto="1"/>
      </bottom>
      <diagonal/>
    </border>
    <border>
      <left style="thick">
        <color auto="1"/>
      </left>
      <right style="hair">
        <color auto="1"/>
      </right>
      <top style="thick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ck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slantDashDot">
        <color indexed="64"/>
      </left>
      <right style="hair">
        <color indexed="64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slantDashDot">
        <color auto="1"/>
      </right>
      <top/>
      <bottom style="hair">
        <color auto="1"/>
      </bottom>
      <diagonal/>
    </border>
    <border>
      <left style="hair">
        <color auto="1"/>
      </left>
      <right style="thick">
        <color auto="1"/>
      </right>
      <top/>
      <bottom style="hair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slantDashDot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slantDashDot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ck">
        <color auto="1"/>
      </bottom>
      <diagonal/>
    </border>
    <border>
      <left style="slantDashDot">
        <color indexed="64"/>
      </left>
      <right style="hair">
        <color indexed="64"/>
      </right>
      <top style="hair">
        <color auto="1"/>
      </top>
      <bottom style="thick">
        <color auto="1"/>
      </bottom>
      <diagonal/>
    </border>
    <border>
      <left style="hair">
        <color indexed="64"/>
      </left>
      <right style="slantDashDot">
        <color indexed="64"/>
      </right>
      <top style="hair">
        <color auto="1"/>
      </top>
      <bottom style="thick">
        <color auto="1"/>
      </bottom>
      <diagonal/>
    </border>
    <border>
      <left style="hair">
        <color auto="1"/>
      </left>
      <right style="thick">
        <color auto="1"/>
      </right>
      <top style="hair">
        <color auto="1"/>
      </top>
      <bottom style="thick">
        <color auto="1"/>
      </bottom>
      <diagonal/>
    </border>
    <border>
      <left style="thick">
        <color theme="1"/>
      </left>
      <right/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4" fillId="5" borderId="18" xfId="0" applyFont="1" applyFill="1" applyBorder="1" applyAlignment="1">
      <alignment horizontal="center"/>
    </xf>
    <xf numFmtId="0" fontId="4" fillId="5" borderId="19" xfId="0" applyFont="1" applyFill="1" applyBorder="1" applyAlignment="1">
      <alignment horizontal="center"/>
    </xf>
    <xf numFmtId="0" fontId="4" fillId="5" borderId="20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5" fillId="6" borderId="22" xfId="0" applyFont="1" applyFill="1" applyBorder="1" applyAlignment="1">
      <alignment horizontal="center"/>
    </xf>
    <xf numFmtId="0" fontId="1" fillId="7" borderId="2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7" borderId="25" xfId="0" applyFont="1" applyFill="1" applyBorder="1" applyAlignment="1">
      <alignment horizontal="center"/>
    </xf>
    <xf numFmtId="0" fontId="1" fillId="7" borderId="26" xfId="0" applyFont="1" applyFill="1" applyBorder="1" applyAlignment="1">
      <alignment horizontal="center"/>
    </xf>
    <xf numFmtId="0" fontId="1" fillId="7" borderId="27" xfId="0" applyFont="1" applyFill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0" fontId="1" fillId="7" borderId="29" xfId="0" applyFont="1" applyFill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0" fillId="8" borderId="37" xfId="0" applyFill="1" applyBorder="1"/>
    <xf numFmtId="0" fontId="5" fillId="9" borderId="41" xfId="0" applyFont="1" applyFill="1" applyBorder="1" applyAlignment="1">
      <alignment horizontal="center"/>
    </xf>
    <xf numFmtId="0" fontId="5" fillId="9" borderId="0" xfId="0" applyFont="1" applyFill="1" applyBorder="1" applyAlignment="1">
      <alignment horizontal="center" textRotation="90"/>
    </xf>
    <xf numFmtId="0" fontId="8" fillId="12" borderId="50" xfId="0" applyFont="1" applyFill="1" applyBorder="1" applyAlignment="1">
      <alignment horizontal="center" vertical="center" textRotation="90"/>
    </xf>
    <xf numFmtId="0" fontId="8" fillId="12" borderId="51" xfId="0" applyFont="1" applyFill="1" applyBorder="1" applyAlignment="1">
      <alignment horizontal="center" vertical="center" textRotation="90"/>
    </xf>
    <xf numFmtId="0" fontId="8" fillId="12" borderId="52" xfId="0" applyFont="1" applyFill="1" applyBorder="1" applyAlignment="1">
      <alignment horizontal="center" vertical="center" textRotation="90"/>
    </xf>
    <xf numFmtId="0" fontId="8" fillId="12" borderId="53" xfId="0" applyFont="1" applyFill="1" applyBorder="1" applyAlignment="1">
      <alignment horizontal="center" vertical="center" textRotation="90"/>
    </xf>
    <xf numFmtId="0" fontId="5" fillId="9" borderId="56" xfId="0" applyFont="1" applyFill="1" applyBorder="1" applyAlignment="1">
      <alignment horizontal="center" vertical="center" textRotation="90"/>
    </xf>
    <xf numFmtId="14" fontId="8" fillId="12" borderId="57" xfId="0" applyNumberFormat="1" applyFont="1" applyFill="1" applyBorder="1" applyAlignment="1">
      <alignment horizontal="center" vertical="center" textRotation="90"/>
    </xf>
    <xf numFmtId="0" fontId="8" fillId="12" borderId="58" xfId="0" applyFont="1" applyFill="1" applyBorder="1" applyAlignment="1">
      <alignment horizontal="center" vertical="center" textRotation="90"/>
    </xf>
    <xf numFmtId="0" fontId="8" fillId="12" borderId="59" xfId="0" applyFont="1" applyFill="1" applyBorder="1" applyAlignment="1">
      <alignment horizontal="center" vertical="center" textRotation="90"/>
    </xf>
    <xf numFmtId="0" fontId="8" fillId="12" borderId="60" xfId="0" applyFont="1" applyFill="1" applyBorder="1" applyAlignment="1">
      <alignment horizontal="center" vertical="center" textRotation="90"/>
    </xf>
    <xf numFmtId="0" fontId="8" fillId="12" borderId="61" xfId="0" applyFont="1" applyFill="1" applyBorder="1" applyAlignment="1">
      <alignment horizontal="center" vertical="center" textRotation="90"/>
    </xf>
    <xf numFmtId="0" fontId="11" fillId="12" borderId="65" xfId="0" applyFont="1" applyFill="1" applyBorder="1" applyAlignment="1">
      <alignment horizontal="center" vertical="center"/>
    </xf>
    <xf numFmtId="0" fontId="11" fillId="12" borderId="66" xfId="0" applyFont="1" applyFill="1" applyBorder="1" applyAlignment="1">
      <alignment horizontal="center" vertical="center"/>
    </xf>
    <xf numFmtId="0" fontId="11" fillId="12" borderId="67" xfId="0" applyFont="1" applyFill="1" applyBorder="1" applyAlignment="1">
      <alignment horizontal="center" vertical="center"/>
    </xf>
    <xf numFmtId="0" fontId="11" fillId="12" borderId="68" xfId="0" applyFont="1" applyFill="1" applyBorder="1" applyAlignment="1">
      <alignment horizontal="center" vertical="center"/>
    </xf>
    <xf numFmtId="164" fontId="9" fillId="13" borderId="70" xfId="0" applyNumberFormat="1" applyFont="1" applyFill="1" applyBorder="1" applyAlignment="1">
      <alignment horizontal="center" vertical="center"/>
    </xf>
    <xf numFmtId="164" fontId="9" fillId="13" borderId="71" xfId="0" applyNumberFormat="1" applyFont="1" applyFill="1" applyBorder="1" applyAlignment="1">
      <alignment horizontal="center" vertical="center"/>
    </xf>
    <xf numFmtId="1" fontId="11" fillId="9" borderId="72" xfId="0" applyNumberFormat="1" applyFont="1" applyFill="1" applyBorder="1" applyAlignment="1">
      <alignment horizontal="center" vertical="center"/>
    </xf>
    <xf numFmtId="1" fontId="11" fillId="9" borderId="70" xfId="0" applyNumberFormat="1" applyFont="1" applyFill="1" applyBorder="1" applyAlignment="1">
      <alignment horizontal="center" vertical="center"/>
    </xf>
    <xf numFmtId="1" fontId="11" fillId="9" borderId="73" xfId="0" applyNumberFormat="1" applyFont="1" applyFill="1" applyBorder="1" applyAlignment="1">
      <alignment horizontal="center" vertical="center"/>
    </xf>
    <xf numFmtId="0" fontId="0" fillId="9" borderId="70" xfId="0" applyFill="1" applyBorder="1" applyAlignment="1">
      <alignment horizontal="center"/>
    </xf>
    <xf numFmtId="0" fontId="0" fillId="9" borderId="71" xfId="0" applyFill="1" applyBorder="1" applyAlignment="1">
      <alignment horizontal="center"/>
    </xf>
    <xf numFmtId="0" fontId="0" fillId="0" borderId="69" xfId="0" applyBorder="1" applyAlignment="1">
      <alignment horizontal="center"/>
    </xf>
    <xf numFmtId="0" fontId="11" fillId="14" borderId="70" xfId="0" applyFont="1" applyFill="1" applyBorder="1" applyAlignment="1">
      <alignment horizontal="center" vertical="center"/>
    </xf>
    <xf numFmtId="1" fontId="11" fillId="13" borderId="70" xfId="0" applyNumberFormat="1" applyFont="1" applyFill="1" applyBorder="1" applyAlignment="1">
      <alignment horizontal="center" vertical="center"/>
    </xf>
    <xf numFmtId="0" fontId="0" fillId="0" borderId="72" xfId="0" applyBorder="1" applyAlignment="1">
      <alignment horizontal="center"/>
    </xf>
    <xf numFmtId="0" fontId="0" fillId="0" borderId="70" xfId="0" applyBorder="1" applyAlignment="1">
      <alignment horizontal="center"/>
    </xf>
    <xf numFmtId="0" fontId="0" fillId="0" borderId="73" xfId="0" applyBorder="1" applyAlignment="1">
      <alignment horizontal="center"/>
    </xf>
    <xf numFmtId="0" fontId="0" fillId="0" borderId="74" xfId="0" applyBorder="1" applyAlignment="1">
      <alignment horizontal="center"/>
    </xf>
    <xf numFmtId="0" fontId="0" fillId="0" borderId="70" xfId="0" applyFill="1" applyBorder="1" applyAlignment="1">
      <alignment horizontal="center"/>
    </xf>
    <xf numFmtId="0" fontId="0" fillId="0" borderId="73" xfId="0" applyFill="1" applyBorder="1" applyAlignment="1">
      <alignment horizontal="center"/>
    </xf>
    <xf numFmtId="0" fontId="11" fillId="14" borderId="75" xfId="0" applyFont="1" applyFill="1" applyBorder="1" applyAlignment="1">
      <alignment horizontal="center" vertical="center"/>
    </xf>
    <xf numFmtId="1" fontId="11" fillId="13" borderId="75" xfId="0" applyNumberFormat="1" applyFont="1" applyFill="1" applyBorder="1" applyAlignment="1">
      <alignment horizontal="center" vertical="center"/>
    </xf>
    <xf numFmtId="0" fontId="0" fillId="0" borderId="76" xfId="0" applyBorder="1" applyAlignment="1">
      <alignment horizontal="center"/>
    </xf>
    <xf numFmtId="0" fontId="0" fillId="0" borderId="75" xfId="0" applyBorder="1" applyAlignment="1">
      <alignment horizontal="center"/>
    </xf>
    <xf numFmtId="0" fontId="0" fillId="0" borderId="77" xfId="0" applyBorder="1" applyAlignment="1">
      <alignment horizontal="center"/>
    </xf>
    <xf numFmtId="0" fontId="0" fillId="0" borderId="78" xfId="0" applyBorder="1" applyAlignment="1">
      <alignment horizontal="center"/>
    </xf>
    <xf numFmtId="0" fontId="13" fillId="0" borderId="0" xfId="0" applyFont="1" applyAlignment="1">
      <alignment wrapText="1"/>
    </xf>
    <xf numFmtId="164" fontId="9" fillId="13" borderId="70" xfId="0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14" fillId="0" borderId="79" xfId="0" applyFont="1" applyBorder="1" applyAlignment="1">
      <alignment horizontal="center" wrapText="1"/>
    </xf>
    <xf numFmtId="0" fontId="14" fillId="0" borderId="0" xfId="0" applyFont="1" applyAlignment="1">
      <alignment horizontal="center"/>
    </xf>
    <xf numFmtId="0" fontId="14" fillId="0" borderId="79" xfId="0" applyFont="1" applyBorder="1" applyAlignment="1">
      <alignment horizontal="center"/>
    </xf>
    <xf numFmtId="0" fontId="7" fillId="11" borderId="44" xfId="0" applyFont="1" applyFill="1" applyBorder="1" applyAlignment="1">
      <alignment horizontal="center" vertical="center"/>
    </xf>
    <xf numFmtId="0" fontId="7" fillId="11" borderId="47" xfId="0" applyFont="1" applyFill="1" applyBorder="1" applyAlignment="1">
      <alignment horizontal="center" vertical="center"/>
    </xf>
    <xf numFmtId="0" fontId="0" fillId="9" borderId="62" xfId="0" applyFill="1" applyBorder="1" applyAlignment="1">
      <alignment horizontal="center"/>
    </xf>
    <xf numFmtId="0" fontId="0" fillId="9" borderId="69" xfId="0" applyFill="1" applyBorder="1" applyAlignment="1">
      <alignment horizontal="center"/>
    </xf>
    <xf numFmtId="164" fontId="9" fillId="13" borderId="63" xfId="0" applyNumberFormat="1" applyFont="1" applyFill="1" applyBorder="1" applyAlignment="1">
      <alignment horizontal="center" vertical="center"/>
    </xf>
    <xf numFmtId="164" fontId="9" fillId="13" borderId="70" xfId="0" applyNumberFormat="1" applyFont="1" applyFill="1" applyBorder="1" applyAlignment="1">
      <alignment horizontal="center" vertical="center"/>
    </xf>
    <xf numFmtId="0" fontId="10" fillId="13" borderId="63" xfId="0" applyFont="1" applyFill="1" applyBorder="1" applyAlignment="1">
      <alignment horizontal="center" vertical="center"/>
    </xf>
    <xf numFmtId="0" fontId="10" fillId="13" borderId="64" xfId="0" applyFont="1" applyFill="1" applyBorder="1" applyAlignment="1">
      <alignment horizontal="center" vertical="center"/>
    </xf>
    <xf numFmtId="0" fontId="7" fillId="10" borderId="45" xfId="0" applyFont="1" applyFill="1" applyBorder="1" applyAlignment="1">
      <alignment horizontal="center" vertical="center"/>
    </xf>
    <xf numFmtId="0" fontId="7" fillId="10" borderId="10" xfId="0" applyFont="1" applyFill="1" applyBorder="1" applyAlignment="1">
      <alignment horizontal="center" vertical="center"/>
    </xf>
    <xf numFmtId="0" fontId="7" fillId="10" borderId="46" xfId="0" applyFont="1" applyFill="1" applyBorder="1" applyAlignment="1">
      <alignment horizontal="center" vertical="center"/>
    </xf>
    <xf numFmtId="0" fontId="4" fillId="9" borderId="38" xfId="0" applyFont="1" applyFill="1" applyBorder="1" applyAlignment="1">
      <alignment horizontal="center" wrapText="1"/>
    </xf>
    <xf numFmtId="0" fontId="4" fillId="9" borderId="39" xfId="0" applyFont="1" applyFill="1" applyBorder="1" applyAlignment="1">
      <alignment horizontal="center" wrapText="1"/>
    </xf>
    <xf numFmtId="0" fontId="4" fillId="9" borderId="40" xfId="0" applyFont="1" applyFill="1" applyBorder="1" applyAlignment="1">
      <alignment horizontal="center" wrapText="1"/>
    </xf>
    <xf numFmtId="0" fontId="4" fillId="9" borderId="48" xfId="0" applyFont="1" applyFill="1" applyBorder="1" applyAlignment="1">
      <alignment horizontal="center" wrapText="1"/>
    </xf>
    <xf numFmtId="0" fontId="4" fillId="9" borderId="0" xfId="0" applyFont="1" applyFill="1" applyBorder="1" applyAlignment="1">
      <alignment horizontal="center" wrapText="1"/>
    </xf>
    <xf numFmtId="0" fontId="4" fillId="9" borderId="49" xfId="0" applyFont="1" applyFill="1" applyBorder="1" applyAlignment="1">
      <alignment horizontal="center" wrapText="1"/>
    </xf>
    <xf numFmtId="0" fontId="4" fillId="9" borderId="54" xfId="0" applyFont="1" applyFill="1" applyBorder="1" applyAlignment="1">
      <alignment horizontal="center" wrapText="1"/>
    </xf>
    <xf numFmtId="0" fontId="4" fillId="9" borderId="55" xfId="0" applyFont="1" applyFill="1" applyBorder="1" applyAlignment="1">
      <alignment horizontal="center" wrapText="1"/>
    </xf>
    <xf numFmtId="0" fontId="7" fillId="10" borderId="42" xfId="0" applyFont="1" applyFill="1" applyBorder="1" applyAlignment="1">
      <alignment horizontal="center" vertical="center"/>
    </xf>
    <xf numFmtId="0" fontId="7" fillId="11" borderId="43" xfId="0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</cellXfs>
  <cellStyles count="1">
    <cellStyle name="Normal" xfId="0" builtinId="0"/>
  </cellStyles>
  <dxfs count="1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641350</xdr:colOff>
      <xdr:row>9</xdr:row>
      <xdr:rowOff>57150</xdr:rowOff>
    </xdr:from>
    <xdr:to>
      <xdr:col>13</xdr:col>
      <xdr:colOff>38100</xdr:colOff>
      <xdr:row>12</xdr:row>
      <xdr:rowOff>95250</xdr:rowOff>
    </xdr:to>
    <xdr:sp macro="" textlink="">
      <xdr:nvSpPr>
        <xdr:cNvPr id="2" name="وسيلة شرح بيضاوية 1"/>
        <xdr:cNvSpPr/>
      </xdr:nvSpPr>
      <xdr:spPr>
        <a:xfrm>
          <a:off x="10778458250" y="2171700"/>
          <a:ext cx="3422650" cy="571500"/>
        </a:xfrm>
        <a:prstGeom prst="wedgeEllipseCallout">
          <a:avLst>
            <a:gd name="adj1" fmla="val 71690"/>
            <a:gd name="adj2" fmla="val -156389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SA" sz="1100"/>
            <a:t>إذا جاك الطالب يستفسر عن غيابه ضع رقمه</a:t>
          </a:r>
          <a:r>
            <a:rPr lang="ar-SA" sz="1100" baseline="0"/>
            <a:t> هنا وسيتم إحضار بياناته من ورقة الخضور</a:t>
          </a:r>
          <a:endParaRPr lang="ar-YE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AS55"/>
  <sheetViews>
    <sheetView rightToLeft="1" topLeftCell="S1" workbookViewId="0">
      <selection activeCell="AK24" sqref="AK24:AQ32"/>
    </sheetView>
  </sheetViews>
  <sheetFormatPr defaultColWidth="9" defaultRowHeight="14"/>
  <cols>
    <col min="1" max="1" width="2" style="1" customWidth="1"/>
    <col min="2" max="2" width="2.83203125" style="1" bestFit="1" customWidth="1"/>
    <col min="3" max="3" width="19" style="1" bestFit="1" customWidth="1"/>
    <col min="4" max="4" width="4.08203125" style="1" bestFit="1" customWidth="1"/>
    <col min="5" max="8" width="1.83203125" style="1" bestFit="1" customWidth="1"/>
    <col min="9" max="9" width="7" style="1" bestFit="1" customWidth="1"/>
    <col min="10" max="18" width="1.83203125" style="1" bestFit="1" customWidth="1"/>
    <col min="19" max="35" width="2.83203125" style="1" bestFit="1" customWidth="1"/>
    <col min="36" max="36" width="11.25" style="1" bestFit="1" customWidth="1"/>
    <col min="37" max="40" width="1.83203125" style="1" bestFit="1" customWidth="1"/>
    <col min="41" max="41" width="7.5" style="1" bestFit="1" customWidth="1"/>
    <col min="42" max="42" width="23.58203125" style="1" bestFit="1" customWidth="1"/>
    <col min="43" max="43" width="6" style="1" bestFit="1" customWidth="1"/>
    <col min="44" max="16384" width="9" style="1"/>
  </cols>
  <sheetData>
    <row r="3" spans="2:45" ht="14.5" thickBot="1"/>
    <row r="4" spans="2:45" ht="43" thickTop="1" thickBot="1">
      <c r="B4" s="2"/>
      <c r="C4" s="3" t="s">
        <v>0</v>
      </c>
      <c r="D4" s="79" t="s">
        <v>1</v>
      </c>
      <c r="E4" s="80"/>
      <c r="F4" s="80"/>
      <c r="G4" s="80"/>
      <c r="H4" s="81"/>
      <c r="I4" s="4" t="s">
        <v>2</v>
      </c>
      <c r="J4" s="5">
        <v>1</v>
      </c>
      <c r="K4" s="6">
        <v>2</v>
      </c>
      <c r="L4" s="6">
        <v>3</v>
      </c>
      <c r="M4" s="6">
        <v>4</v>
      </c>
      <c r="N4" s="6">
        <v>5</v>
      </c>
      <c r="O4" s="6">
        <v>6</v>
      </c>
      <c r="P4" s="6">
        <v>7</v>
      </c>
      <c r="Q4" s="6">
        <v>8</v>
      </c>
      <c r="R4" s="6">
        <v>9</v>
      </c>
      <c r="S4" s="6">
        <v>10</v>
      </c>
      <c r="T4" s="6">
        <v>11</v>
      </c>
      <c r="U4" s="6">
        <v>12</v>
      </c>
      <c r="V4" s="6">
        <v>13</v>
      </c>
      <c r="W4" s="6">
        <v>14</v>
      </c>
      <c r="X4" s="6">
        <v>15</v>
      </c>
      <c r="Y4" s="6">
        <v>16</v>
      </c>
      <c r="Z4" s="6">
        <v>17</v>
      </c>
      <c r="AA4" s="6">
        <v>18</v>
      </c>
      <c r="AB4" s="6">
        <v>19</v>
      </c>
      <c r="AC4" s="6">
        <v>20</v>
      </c>
      <c r="AD4" s="6">
        <v>21</v>
      </c>
      <c r="AE4" s="6">
        <v>22</v>
      </c>
      <c r="AF4" s="6">
        <v>23</v>
      </c>
      <c r="AG4" s="6">
        <v>24</v>
      </c>
      <c r="AH4" s="6">
        <v>25</v>
      </c>
      <c r="AI4" s="6"/>
      <c r="AJ4" s="7" t="s">
        <v>3</v>
      </c>
      <c r="AO4" s="82" t="s">
        <v>4</v>
      </c>
      <c r="AP4" s="83"/>
      <c r="AQ4" s="84"/>
    </row>
    <row r="5" spans="2:45" ht="20.5" thickBot="1">
      <c r="B5" s="8">
        <v>1</v>
      </c>
      <c r="C5" s="9"/>
      <c r="D5" s="10">
        <f>(AI5)</f>
        <v>0</v>
      </c>
      <c r="E5" s="11">
        <f>(AI5)</f>
        <v>0</v>
      </c>
      <c r="F5" s="11">
        <f>(AI5)</f>
        <v>0</v>
      </c>
      <c r="G5" s="11">
        <f>(AI5)</f>
        <v>0</v>
      </c>
      <c r="H5" s="12">
        <f>(AI5)</f>
        <v>0</v>
      </c>
      <c r="I5" s="13">
        <f>COUNTIF(J5:AH5,0)</f>
        <v>0</v>
      </c>
      <c r="J5" s="14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>
        <f>COUNTIF(J5:AF5,1)</f>
        <v>0</v>
      </c>
      <c r="AJ5" s="16"/>
      <c r="AO5" s="17" t="s">
        <v>5</v>
      </c>
      <c r="AP5" s="18" t="s">
        <v>0</v>
      </c>
      <c r="AQ5" s="19" t="s">
        <v>6</v>
      </c>
    </row>
    <row r="6" spans="2:45" ht="18.5" thickBot="1">
      <c r="B6" s="8">
        <v>2</v>
      </c>
      <c r="C6" s="9" t="s">
        <v>10</v>
      </c>
      <c r="D6" s="10">
        <f t="shared" ref="D6:D18" si="0">(AI6)</f>
        <v>4</v>
      </c>
      <c r="E6" s="11">
        <f t="shared" ref="E6:E18" si="1">(AI6)</f>
        <v>4</v>
      </c>
      <c r="F6" s="11">
        <f t="shared" ref="F6:F18" si="2">(AI6)</f>
        <v>4</v>
      </c>
      <c r="G6" s="11">
        <f t="shared" ref="G6:G18" si="3">(AI6)</f>
        <v>4</v>
      </c>
      <c r="H6" s="12">
        <f t="shared" ref="H6:H18" si="4">(AI6)</f>
        <v>4</v>
      </c>
      <c r="I6" s="13">
        <f t="shared" ref="I6:I18" si="5">COUNTIF(J6:AH6,0)</f>
        <v>0</v>
      </c>
      <c r="J6" s="14">
        <v>1</v>
      </c>
      <c r="K6" s="15">
        <v>1</v>
      </c>
      <c r="L6" s="15">
        <v>1</v>
      </c>
      <c r="M6" s="15">
        <v>1</v>
      </c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>
        <f t="shared" ref="AI6:AI18" si="6">COUNTIF(J6:AF6,1)</f>
        <v>4</v>
      </c>
      <c r="AJ6" s="16"/>
      <c r="AO6" s="20">
        <v>1</v>
      </c>
      <c r="AP6" s="21" t="str">
        <f ca="1">INDIRECT("C"&amp;MATCH(AQ6,AI$1:AI$44,0))</f>
        <v>أبوعيد</v>
      </c>
      <c r="AQ6" s="22">
        <f>LARGE($AI$5:$AI$18,ROW(A1))</f>
        <v>18</v>
      </c>
    </row>
    <row r="7" spans="2:45" ht="18.5" thickBot="1">
      <c r="B7" s="8">
        <v>3</v>
      </c>
      <c r="C7" s="9" t="s">
        <v>11</v>
      </c>
      <c r="D7" s="10">
        <f t="shared" si="0"/>
        <v>0</v>
      </c>
      <c r="E7" s="11">
        <f t="shared" si="1"/>
        <v>0</v>
      </c>
      <c r="F7" s="11">
        <f t="shared" si="2"/>
        <v>0</v>
      </c>
      <c r="G7" s="11">
        <f t="shared" si="3"/>
        <v>0</v>
      </c>
      <c r="H7" s="12">
        <f t="shared" si="4"/>
        <v>0</v>
      </c>
      <c r="I7" s="13">
        <f t="shared" si="5"/>
        <v>6</v>
      </c>
      <c r="J7" s="14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/>
      <c r="AG7" s="15"/>
      <c r="AH7" s="15"/>
      <c r="AI7" s="15">
        <f t="shared" si="6"/>
        <v>0</v>
      </c>
      <c r="AJ7" s="16"/>
      <c r="AO7" s="23">
        <v>2</v>
      </c>
      <c r="AP7" s="21" t="str">
        <f t="shared" ref="AP7:AP10" ca="1" si="7">INDIRECT("C"&amp;MATCH(AQ7,AI$1:AI$44,0))</f>
        <v>طيب الفال</v>
      </c>
      <c r="AQ7" s="24">
        <f t="shared" ref="AQ7:AQ10" si="8">LARGE($AI$5:$AI$18,ROW(A2))</f>
        <v>17</v>
      </c>
      <c r="AS7" s="1">
        <f>COUNTIF(J8:AF8,0)</f>
        <v>7</v>
      </c>
    </row>
    <row r="8" spans="2:45" ht="18.5" thickBot="1">
      <c r="B8" s="8">
        <v>4</v>
      </c>
      <c r="C8" s="9" t="s">
        <v>12</v>
      </c>
      <c r="D8" s="10">
        <f t="shared" si="0"/>
        <v>7</v>
      </c>
      <c r="E8" s="11">
        <f t="shared" si="1"/>
        <v>7</v>
      </c>
      <c r="F8" s="11">
        <f t="shared" si="2"/>
        <v>7</v>
      </c>
      <c r="G8" s="11">
        <f t="shared" si="3"/>
        <v>7</v>
      </c>
      <c r="H8" s="12">
        <f t="shared" si="4"/>
        <v>7</v>
      </c>
      <c r="I8" s="13">
        <f t="shared" si="5"/>
        <v>7</v>
      </c>
      <c r="J8" s="14">
        <v>1</v>
      </c>
      <c r="K8" s="15">
        <v>1</v>
      </c>
      <c r="L8" s="15">
        <v>1</v>
      </c>
      <c r="M8" s="15">
        <v>1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1</v>
      </c>
      <c r="V8" s="15"/>
      <c r="W8" s="15"/>
      <c r="X8" s="15"/>
      <c r="Y8" s="15"/>
      <c r="Z8" s="15"/>
      <c r="AA8" s="15"/>
      <c r="AB8" s="15"/>
      <c r="AC8" s="15"/>
      <c r="AD8" s="15"/>
      <c r="AE8" s="15">
        <v>1</v>
      </c>
      <c r="AF8" s="15">
        <v>1</v>
      </c>
      <c r="AG8" s="15"/>
      <c r="AH8" s="15"/>
      <c r="AI8" s="15">
        <f t="shared" si="6"/>
        <v>7</v>
      </c>
      <c r="AJ8" s="16"/>
      <c r="AO8" s="23">
        <v>3</v>
      </c>
      <c r="AP8" s="21" t="str">
        <f t="shared" ca="1" si="7"/>
        <v>طيب الفال</v>
      </c>
      <c r="AQ8" s="25">
        <f t="shared" si="8"/>
        <v>17</v>
      </c>
    </row>
    <row r="9" spans="2:45" ht="18.5" thickBot="1">
      <c r="B9" s="8">
        <v>5</v>
      </c>
      <c r="C9" s="9" t="s">
        <v>47</v>
      </c>
      <c r="D9" s="10">
        <f t="shared" si="0"/>
        <v>11</v>
      </c>
      <c r="E9" s="11">
        <f t="shared" si="1"/>
        <v>11</v>
      </c>
      <c r="F9" s="11">
        <f t="shared" si="2"/>
        <v>11</v>
      </c>
      <c r="G9" s="11">
        <f t="shared" si="3"/>
        <v>11</v>
      </c>
      <c r="H9" s="12">
        <f t="shared" si="4"/>
        <v>11</v>
      </c>
      <c r="I9" s="13">
        <f t="shared" si="5"/>
        <v>0</v>
      </c>
      <c r="J9" s="14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>
        <v>11</v>
      </c>
      <c r="AJ9" s="16"/>
      <c r="AO9" s="23">
        <v>4</v>
      </c>
      <c r="AP9" s="21" t="str">
        <f t="shared" ca="1" si="7"/>
        <v>بوحمود</v>
      </c>
      <c r="AQ9" s="26">
        <f t="shared" si="8"/>
        <v>11</v>
      </c>
    </row>
    <row r="10" spans="2:45" ht="18.5" thickBot="1">
      <c r="B10" s="8">
        <v>6</v>
      </c>
      <c r="C10" s="9" t="s">
        <v>48</v>
      </c>
      <c r="D10" s="10">
        <f t="shared" si="0"/>
        <v>8</v>
      </c>
      <c r="E10" s="11">
        <f t="shared" si="1"/>
        <v>8</v>
      </c>
      <c r="F10" s="11">
        <f t="shared" si="2"/>
        <v>8</v>
      </c>
      <c r="G10" s="11">
        <f t="shared" si="3"/>
        <v>8</v>
      </c>
      <c r="H10" s="12">
        <f t="shared" si="4"/>
        <v>8</v>
      </c>
      <c r="I10" s="13">
        <f t="shared" si="5"/>
        <v>0</v>
      </c>
      <c r="J10" s="14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>
        <v>1</v>
      </c>
      <c r="Y10" s="15">
        <v>1</v>
      </c>
      <c r="Z10" s="15">
        <v>1</v>
      </c>
      <c r="AA10" s="15">
        <v>1</v>
      </c>
      <c r="AB10" s="15">
        <v>1</v>
      </c>
      <c r="AC10" s="15">
        <v>1</v>
      </c>
      <c r="AD10" s="15">
        <v>1</v>
      </c>
      <c r="AE10" s="15">
        <v>1</v>
      </c>
      <c r="AF10" s="15"/>
      <c r="AG10" s="15"/>
      <c r="AH10" s="15"/>
      <c r="AI10" s="15">
        <f t="shared" si="6"/>
        <v>8</v>
      </c>
      <c r="AJ10" s="16"/>
      <c r="AO10" s="27">
        <v>5</v>
      </c>
      <c r="AP10" s="21" t="str">
        <f t="shared" ca="1" si="7"/>
        <v>سعد الفقير</v>
      </c>
      <c r="AQ10" s="28">
        <f t="shared" si="8"/>
        <v>8</v>
      </c>
    </row>
    <row r="11" spans="2:45" ht="19" thickTop="1" thickBot="1">
      <c r="B11" s="8">
        <v>7</v>
      </c>
      <c r="C11" s="9"/>
      <c r="D11" s="10">
        <f t="shared" si="0"/>
        <v>0</v>
      </c>
      <c r="E11" s="11">
        <f t="shared" si="1"/>
        <v>0</v>
      </c>
      <c r="F11" s="11">
        <f t="shared" si="2"/>
        <v>0</v>
      </c>
      <c r="G11" s="11">
        <f t="shared" si="3"/>
        <v>0</v>
      </c>
      <c r="H11" s="12">
        <f t="shared" si="4"/>
        <v>0</v>
      </c>
      <c r="I11" s="13">
        <f t="shared" si="5"/>
        <v>0</v>
      </c>
      <c r="J11" s="14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>
        <f t="shared" si="6"/>
        <v>0</v>
      </c>
      <c r="AJ11" s="16"/>
      <c r="AO11" s="23">
        <v>6</v>
      </c>
      <c r="AP11" s="21" t="str">
        <f t="shared" ref="AP11:AP15" ca="1" si="9">INDIRECT("C"&amp;MATCH(AQ11,AI$1:AI$44,0))</f>
        <v>طالب 3</v>
      </c>
      <c r="AQ11" s="26">
        <f t="shared" ref="AQ11:AQ15" si="10">LARGE($AI$5:$AI$18,ROW(A6))</f>
        <v>7</v>
      </c>
    </row>
    <row r="12" spans="2:45" ht="18.5" thickBot="1">
      <c r="B12" s="8">
        <v>8</v>
      </c>
      <c r="C12" s="9"/>
      <c r="D12" s="10">
        <f t="shared" si="0"/>
        <v>0</v>
      </c>
      <c r="E12" s="11">
        <f t="shared" si="1"/>
        <v>0</v>
      </c>
      <c r="F12" s="11">
        <f t="shared" si="2"/>
        <v>0</v>
      </c>
      <c r="G12" s="11">
        <f t="shared" si="3"/>
        <v>0</v>
      </c>
      <c r="H12" s="12">
        <f t="shared" si="4"/>
        <v>0</v>
      </c>
      <c r="I12" s="13">
        <f t="shared" si="5"/>
        <v>0</v>
      </c>
      <c r="J12" s="14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>
        <f t="shared" si="6"/>
        <v>0</v>
      </c>
      <c r="AJ12" s="16"/>
      <c r="AO12" s="27">
        <v>7</v>
      </c>
      <c r="AP12" s="21" t="str">
        <f t="shared" ca="1" si="9"/>
        <v>طالب 1</v>
      </c>
      <c r="AQ12" s="28">
        <f t="shared" si="10"/>
        <v>4</v>
      </c>
    </row>
    <row r="13" spans="2:45" ht="19" thickTop="1" thickBot="1">
      <c r="B13" s="8">
        <v>9</v>
      </c>
      <c r="C13" s="9" t="s">
        <v>45</v>
      </c>
      <c r="D13" s="10">
        <f t="shared" si="0"/>
        <v>18</v>
      </c>
      <c r="E13" s="11">
        <f t="shared" si="1"/>
        <v>18</v>
      </c>
      <c r="F13" s="11">
        <f t="shared" si="2"/>
        <v>18</v>
      </c>
      <c r="G13" s="11">
        <f t="shared" si="3"/>
        <v>18</v>
      </c>
      <c r="H13" s="12">
        <f t="shared" si="4"/>
        <v>18</v>
      </c>
      <c r="I13" s="13">
        <f t="shared" si="5"/>
        <v>0</v>
      </c>
      <c r="J13" s="14"/>
      <c r="K13" s="15"/>
      <c r="L13" s="15"/>
      <c r="M13" s="15"/>
      <c r="N13" s="15">
        <v>1</v>
      </c>
      <c r="O13" s="15">
        <v>1</v>
      </c>
      <c r="P13" s="15"/>
      <c r="Q13" s="15">
        <v>1</v>
      </c>
      <c r="R13" s="15">
        <v>1</v>
      </c>
      <c r="S13" s="15">
        <v>1</v>
      </c>
      <c r="T13" s="15">
        <v>1</v>
      </c>
      <c r="U13" s="15">
        <v>1</v>
      </c>
      <c r="V13" s="15">
        <v>1</v>
      </c>
      <c r="W13" s="15">
        <v>1</v>
      </c>
      <c r="X13" s="15">
        <v>1</v>
      </c>
      <c r="Y13" s="15">
        <v>1</v>
      </c>
      <c r="Z13" s="15">
        <v>1</v>
      </c>
      <c r="AA13" s="15">
        <v>1</v>
      </c>
      <c r="AB13" s="15">
        <v>1</v>
      </c>
      <c r="AC13" s="15">
        <v>1</v>
      </c>
      <c r="AD13" s="15">
        <v>1</v>
      </c>
      <c r="AE13" s="15">
        <v>1</v>
      </c>
      <c r="AF13" s="15">
        <v>1</v>
      </c>
      <c r="AG13" s="15">
        <v>1</v>
      </c>
      <c r="AH13" s="15"/>
      <c r="AI13" s="15">
        <f t="shared" si="6"/>
        <v>18</v>
      </c>
      <c r="AJ13" s="16"/>
      <c r="AO13" s="23">
        <v>8</v>
      </c>
      <c r="AP13" s="21">
        <f t="shared" ca="1" si="9"/>
        <v>0</v>
      </c>
      <c r="AQ13" s="26">
        <f t="shared" si="10"/>
        <v>0</v>
      </c>
    </row>
    <row r="14" spans="2:45" ht="18.5" thickBot="1">
      <c r="B14" s="8">
        <v>10</v>
      </c>
      <c r="C14" s="9" t="s">
        <v>46</v>
      </c>
      <c r="D14" s="10">
        <f t="shared" si="0"/>
        <v>17</v>
      </c>
      <c r="E14" s="11">
        <f t="shared" si="1"/>
        <v>17</v>
      </c>
      <c r="F14" s="11">
        <f t="shared" si="2"/>
        <v>17</v>
      </c>
      <c r="G14" s="11">
        <f t="shared" si="3"/>
        <v>17</v>
      </c>
      <c r="H14" s="12">
        <f t="shared" si="4"/>
        <v>17</v>
      </c>
      <c r="I14" s="13">
        <f t="shared" si="5"/>
        <v>0</v>
      </c>
      <c r="J14" s="14"/>
      <c r="K14" s="15"/>
      <c r="L14" s="15">
        <v>1</v>
      </c>
      <c r="M14" s="15">
        <v>1</v>
      </c>
      <c r="N14" s="15">
        <v>1</v>
      </c>
      <c r="O14" s="15">
        <v>1</v>
      </c>
      <c r="P14" s="15">
        <v>1</v>
      </c>
      <c r="Q14" s="15">
        <v>1</v>
      </c>
      <c r="R14" s="15">
        <v>1</v>
      </c>
      <c r="S14" s="15"/>
      <c r="T14" s="15">
        <v>1</v>
      </c>
      <c r="U14" s="15">
        <v>1</v>
      </c>
      <c r="V14" s="15">
        <v>1</v>
      </c>
      <c r="W14" s="15">
        <v>1</v>
      </c>
      <c r="X14" s="15"/>
      <c r="Y14" s="15">
        <v>1</v>
      </c>
      <c r="Z14" s="15">
        <v>1</v>
      </c>
      <c r="AA14" s="15"/>
      <c r="AB14" s="15">
        <v>1</v>
      </c>
      <c r="AC14" s="15">
        <v>1</v>
      </c>
      <c r="AD14" s="15"/>
      <c r="AE14" s="15">
        <v>1</v>
      </c>
      <c r="AF14" s="15">
        <v>1</v>
      </c>
      <c r="AG14" s="15">
        <v>1</v>
      </c>
      <c r="AH14" s="15"/>
      <c r="AI14" s="15">
        <f t="shared" si="6"/>
        <v>17</v>
      </c>
      <c r="AJ14" s="16"/>
      <c r="AO14" s="27">
        <v>9</v>
      </c>
      <c r="AP14" s="21">
        <f t="shared" ca="1" si="9"/>
        <v>0</v>
      </c>
      <c r="AQ14" s="28">
        <f t="shared" si="10"/>
        <v>0</v>
      </c>
    </row>
    <row r="15" spans="2:45" ht="19" thickTop="1" thickBot="1">
      <c r="B15" s="8">
        <v>11</v>
      </c>
      <c r="C15" s="9"/>
      <c r="D15" s="10">
        <f t="shared" si="0"/>
        <v>17</v>
      </c>
      <c r="E15" s="11">
        <f t="shared" si="1"/>
        <v>17</v>
      </c>
      <c r="F15" s="11">
        <f t="shared" si="2"/>
        <v>17</v>
      </c>
      <c r="G15" s="11">
        <f t="shared" si="3"/>
        <v>17</v>
      </c>
      <c r="H15" s="12">
        <f t="shared" si="4"/>
        <v>17</v>
      </c>
      <c r="I15" s="13">
        <f t="shared" si="5"/>
        <v>6</v>
      </c>
      <c r="J15" s="14">
        <v>1</v>
      </c>
      <c r="K15" s="15">
        <v>1</v>
      </c>
      <c r="L15" s="15">
        <v>1</v>
      </c>
      <c r="M15" s="15">
        <v>1</v>
      </c>
      <c r="N15" s="15">
        <v>1</v>
      </c>
      <c r="O15" s="15">
        <v>1</v>
      </c>
      <c r="P15" s="15">
        <v>1</v>
      </c>
      <c r="Q15" s="15">
        <v>1</v>
      </c>
      <c r="R15" s="15">
        <v>1</v>
      </c>
      <c r="S15" s="15">
        <v>1</v>
      </c>
      <c r="T15" s="15">
        <v>1</v>
      </c>
      <c r="U15" s="15">
        <v>1</v>
      </c>
      <c r="V15" s="15">
        <v>1</v>
      </c>
      <c r="W15" s="15">
        <v>1</v>
      </c>
      <c r="X15" s="15">
        <v>1</v>
      </c>
      <c r="Y15" s="15">
        <v>1</v>
      </c>
      <c r="Z15" s="15">
        <v>1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/>
      <c r="AH15" s="15"/>
      <c r="AI15" s="15">
        <f t="shared" si="6"/>
        <v>17</v>
      </c>
      <c r="AJ15" s="16"/>
      <c r="AO15" s="23">
        <v>10</v>
      </c>
      <c r="AP15" s="21">
        <f t="shared" ref="AP15:AP21" ca="1" si="11">INDIRECT("C"&amp;MATCH(AQ15,AI$1:AI$44,0))</f>
        <v>0</v>
      </c>
      <c r="AQ15" s="26">
        <f t="shared" ref="AQ15:AQ21" si="12">LARGE($AI$5:$AI$18,ROW(A10))</f>
        <v>0</v>
      </c>
    </row>
    <row r="16" spans="2:45" ht="18.5" thickBot="1">
      <c r="B16" s="8">
        <v>12</v>
      </c>
      <c r="C16" s="9"/>
      <c r="D16" s="10">
        <f t="shared" si="0"/>
        <v>0</v>
      </c>
      <c r="E16" s="11">
        <f t="shared" si="1"/>
        <v>0</v>
      </c>
      <c r="F16" s="11">
        <f t="shared" si="2"/>
        <v>0</v>
      </c>
      <c r="G16" s="11">
        <f t="shared" si="3"/>
        <v>0</v>
      </c>
      <c r="H16" s="12">
        <f t="shared" si="4"/>
        <v>0</v>
      </c>
      <c r="I16" s="13">
        <f t="shared" si="5"/>
        <v>0</v>
      </c>
      <c r="J16" s="14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>
        <f t="shared" si="6"/>
        <v>0</v>
      </c>
      <c r="AJ16" s="16"/>
      <c r="AO16" s="27">
        <v>11</v>
      </c>
      <c r="AP16" s="21">
        <f t="shared" ca="1" si="11"/>
        <v>0</v>
      </c>
      <c r="AQ16" s="28">
        <f t="shared" si="12"/>
        <v>0</v>
      </c>
    </row>
    <row r="17" spans="2:43" ht="19" thickTop="1" thickBot="1">
      <c r="B17" s="8">
        <v>13</v>
      </c>
      <c r="C17" s="9"/>
      <c r="D17" s="10">
        <f t="shared" si="0"/>
        <v>0</v>
      </c>
      <c r="E17" s="11">
        <f t="shared" si="1"/>
        <v>0</v>
      </c>
      <c r="F17" s="11">
        <f t="shared" si="2"/>
        <v>0</v>
      </c>
      <c r="G17" s="11">
        <f t="shared" si="3"/>
        <v>0</v>
      </c>
      <c r="H17" s="12">
        <f t="shared" si="4"/>
        <v>0</v>
      </c>
      <c r="I17" s="13">
        <f t="shared" si="5"/>
        <v>0</v>
      </c>
      <c r="J17" s="14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>
        <f t="shared" si="6"/>
        <v>0</v>
      </c>
      <c r="AJ17" s="16"/>
      <c r="AO17" s="23">
        <v>12</v>
      </c>
      <c r="AP17" s="21">
        <f t="shared" ca="1" si="11"/>
        <v>0</v>
      </c>
      <c r="AQ17" s="26">
        <f t="shared" si="12"/>
        <v>0</v>
      </c>
    </row>
    <row r="18" spans="2:43" ht="18.5" thickBot="1">
      <c r="B18" s="8">
        <v>14</v>
      </c>
      <c r="C18" s="9"/>
      <c r="D18" s="10">
        <f t="shared" si="0"/>
        <v>0</v>
      </c>
      <c r="E18" s="11">
        <f t="shared" si="1"/>
        <v>0</v>
      </c>
      <c r="F18" s="11">
        <f t="shared" si="2"/>
        <v>0</v>
      </c>
      <c r="G18" s="11">
        <f t="shared" si="3"/>
        <v>0</v>
      </c>
      <c r="H18" s="12">
        <f t="shared" si="4"/>
        <v>0</v>
      </c>
      <c r="I18" s="13">
        <f t="shared" si="5"/>
        <v>0</v>
      </c>
      <c r="J18" s="14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>
        <f t="shared" si="6"/>
        <v>0</v>
      </c>
      <c r="AJ18" s="16"/>
      <c r="AO18" s="27">
        <v>13</v>
      </c>
      <c r="AP18" s="21">
        <f t="shared" ca="1" si="11"/>
        <v>0</v>
      </c>
      <c r="AQ18" s="28">
        <f t="shared" si="12"/>
        <v>0</v>
      </c>
    </row>
    <row r="19" spans="2:43" ht="19" thickTop="1" thickBot="1">
      <c r="B19" s="8">
        <v>15</v>
      </c>
      <c r="C19" s="9"/>
      <c r="D19" s="14"/>
      <c r="E19" s="15"/>
      <c r="F19" s="15"/>
      <c r="G19" s="15"/>
      <c r="H19" s="29"/>
      <c r="I19" s="9"/>
      <c r="J19" s="14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6"/>
      <c r="AO19" s="23">
        <v>14</v>
      </c>
      <c r="AP19" s="21">
        <f t="shared" ca="1" si="11"/>
        <v>0</v>
      </c>
      <c r="AQ19" s="26">
        <f t="shared" si="12"/>
        <v>0</v>
      </c>
    </row>
    <row r="20" spans="2:43" ht="18.5" thickBot="1">
      <c r="B20" s="8">
        <v>16</v>
      </c>
      <c r="C20" s="9"/>
      <c r="D20" s="14"/>
      <c r="E20" s="15"/>
      <c r="F20" s="15"/>
      <c r="G20" s="15"/>
      <c r="H20" s="29"/>
      <c r="I20" s="9"/>
      <c r="J20" s="14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6"/>
      <c r="AO20" s="27">
        <v>15</v>
      </c>
      <c r="AP20" s="21" t="e">
        <f t="shared" ca="1" si="11"/>
        <v>#NUM!</v>
      </c>
      <c r="AQ20" s="28" t="e">
        <f t="shared" si="12"/>
        <v>#NUM!</v>
      </c>
    </row>
    <row r="21" spans="2:43" ht="14.5" thickTop="1">
      <c r="B21" s="8">
        <v>17</v>
      </c>
      <c r="C21" s="9"/>
      <c r="D21" s="14"/>
      <c r="E21" s="15"/>
      <c r="F21" s="15"/>
      <c r="G21" s="15"/>
      <c r="H21" s="29"/>
      <c r="I21" s="9"/>
      <c r="J21" s="14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6"/>
      <c r="AO21"/>
      <c r="AP21"/>
      <c r="AQ21"/>
    </row>
    <row r="22" spans="2:43">
      <c r="B22" s="8">
        <v>18</v>
      </c>
      <c r="C22" s="9"/>
      <c r="D22" s="14"/>
      <c r="E22" s="15"/>
      <c r="F22" s="15"/>
      <c r="G22" s="15"/>
      <c r="H22" s="29"/>
      <c r="I22" s="9"/>
      <c r="J22" s="14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6"/>
    </row>
    <row r="23" spans="2:43">
      <c r="B23" s="8">
        <v>19</v>
      </c>
      <c r="C23" s="9"/>
      <c r="D23" s="14"/>
      <c r="E23" s="15"/>
      <c r="F23" s="15"/>
      <c r="G23" s="15"/>
      <c r="H23" s="29"/>
      <c r="I23" s="9"/>
      <c r="J23" s="14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6"/>
    </row>
    <row r="24" spans="2:43">
      <c r="B24" s="8">
        <v>20</v>
      </c>
      <c r="C24" s="9"/>
      <c r="D24" s="14"/>
      <c r="E24" s="15"/>
      <c r="F24" s="15"/>
      <c r="G24" s="15"/>
      <c r="H24" s="29"/>
      <c r="I24" s="9"/>
      <c r="J24" s="14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6"/>
      <c r="AK24" s="85" t="s">
        <v>42</v>
      </c>
      <c r="AL24" s="86"/>
      <c r="AM24" s="86"/>
      <c r="AN24" s="86"/>
      <c r="AO24" s="86"/>
      <c r="AP24" s="86"/>
      <c r="AQ24" s="86"/>
    </row>
    <row r="25" spans="2:43">
      <c r="B25" s="8">
        <v>21</v>
      </c>
      <c r="C25" s="9"/>
      <c r="D25" s="14"/>
      <c r="E25" s="15"/>
      <c r="F25" s="15"/>
      <c r="G25" s="15"/>
      <c r="H25" s="29"/>
      <c r="I25" s="9"/>
      <c r="J25" s="14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6"/>
      <c r="AK25" s="87"/>
      <c r="AL25" s="86"/>
      <c r="AM25" s="86"/>
      <c r="AN25" s="86"/>
      <c r="AO25" s="86"/>
      <c r="AP25" s="86"/>
      <c r="AQ25" s="86"/>
    </row>
    <row r="26" spans="2:43">
      <c r="B26" s="8">
        <v>22</v>
      </c>
      <c r="C26" s="9"/>
      <c r="D26" s="14"/>
      <c r="E26" s="15"/>
      <c r="F26" s="15"/>
      <c r="G26" s="15"/>
      <c r="H26" s="29"/>
      <c r="I26" s="9"/>
      <c r="J26" s="14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6"/>
      <c r="AK26" s="87"/>
      <c r="AL26" s="86"/>
      <c r="AM26" s="86"/>
      <c r="AN26" s="86"/>
      <c r="AO26" s="86"/>
      <c r="AP26" s="86"/>
      <c r="AQ26" s="86"/>
    </row>
    <row r="27" spans="2:43">
      <c r="B27" s="8">
        <v>23</v>
      </c>
      <c r="C27" s="9"/>
      <c r="D27" s="14"/>
      <c r="E27" s="15"/>
      <c r="F27" s="15"/>
      <c r="G27" s="15"/>
      <c r="H27" s="29"/>
      <c r="I27" s="9"/>
      <c r="J27" s="14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6"/>
      <c r="AK27" s="87"/>
      <c r="AL27" s="86"/>
      <c r="AM27" s="86"/>
      <c r="AN27" s="86"/>
      <c r="AO27" s="86"/>
      <c r="AP27" s="86"/>
      <c r="AQ27" s="86"/>
    </row>
    <row r="28" spans="2:43">
      <c r="B28" s="8">
        <v>24</v>
      </c>
      <c r="C28" s="9"/>
      <c r="D28" s="14"/>
      <c r="E28" s="15"/>
      <c r="F28" s="15"/>
      <c r="G28" s="15"/>
      <c r="H28" s="29"/>
      <c r="I28" s="9"/>
      <c r="J28" s="14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6"/>
      <c r="AK28" s="87"/>
      <c r="AL28" s="86"/>
      <c r="AM28" s="86"/>
      <c r="AN28" s="86"/>
      <c r="AO28" s="86"/>
      <c r="AP28" s="86"/>
      <c r="AQ28" s="86"/>
    </row>
    <row r="29" spans="2:43">
      <c r="B29" s="8">
        <v>25</v>
      </c>
      <c r="C29" s="9"/>
      <c r="D29" s="14"/>
      <c r="E29" s="15"/>
      <c r="F29" s="15"/>
      <c r="G29" s="15"/>
      <c r="H29" s="29"/>
      <c r="I29" s="9"/>
      <c r="J29" s="14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6"/>
      <c r="AK29" s="87"/>
      <c r="AL29" s="86"/>
      <c r="AM29" s="86"/>
      <c r="AN29" s="86"/>
      <c r="AO29" s="86"/>
      <c r="AP29" s="86"/>
      <c r="AQ29" s="86"/>
    </row>
    <row r="30" spans="2:43">
      <c r="B30" s="8">
        <v>26</v>
      </c>
      <c r="C30" s="9"/>
      <c r="D30" s="14"/>
      <c r="E30" s="15"/>
      <c r="F30" s="15"/>
      <c r="G30" s="15"/>
      <c r="H30" s="29"/>
      <c r="I30" s="9"/>
      <c r="J30" s="14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6"/>
      <c r="AK30" s="87"/>
      <c r="AL30" s="86"/>
      <c r="AM30" s="86"/>
      <c r="AN30" s="86"/>
      <c r="AO30" s="86"/>
      <c r="AP30" s="86"/>
      <c r="AQ30" s="86"/>
    </row>
    <row r="31" spans="2:43">
      <c r="B31" s="8">
        <v>27</v>
      </c>
      <c r="C31" s="9"/>
      <c r="D31" s="14"/>
      <c r="E31" s="15"/>
      <c r="F31" s="15"/>
      <c r="G31" s="15"/>
      <c r="H31" s="29"/>
      <c r="I31" s="9"/>
      <c r="J31" s="14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6"/>
      <c r="AK31" s="87"/>
      <c r="AL31" s="86"/>
      <c r="AM31" s="86"/>
      <c r="AN31" s="86"/>
      <c r="AO31" s="86"/>
      <c r="AP31" s="86"/>
      <c r="AQ31" s="86"/>
    </row>
    <row r="32" spans="2:43">
      <c r="B32" s="8">
        <v>28</v>
      </c>
      <c r="C32" s="9"/>
      <c r="D32" s="14"/>
      <c r="E32" s="15"/>
      <c r="F32" s="15"/>
      <c r="G32" s="15"/>
      <c r="H32" s="29"/>
      <c r="I32" s="9"/>
      <c r="J32" s="14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6"/>
      <c r="AK32" s="87"/>
      <c r="AL32" s="86"/>
      <c r="AM32" s="86"/>
      <c r="AN32" s="86"/>
      <c r="AO32" s="86"/>
      <c r="AP32" s="86"/>
      <c r="AQ32" s="86"/>
    </row>
    <row r="33" spans="2:36">
      <c r="B33" s="8">
        <v>29</v>
      </c>
      <c r="C33" s="9"/>
      <c r="D33" s="14"/>
      <c r="E33" s="15"/>
      <c r="F33" s="15"/>
      <c r="G33" s="15"/>
      <c r="H33" s="29"/>
      <c r="I33" s="9"/>
      <c r="J33" s="14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6"/>
    </row>
    <row r="34" spans="2:36">
      <c r="B34" s="8">
        <v>30</v>
      </c>
      <c r="C34" s="9"/>
      <c r="D34" s="14"/>
      <c r="E34" s="15"/>
      <c r="F34" s="15"/>
      <c r="G34" s="15"/>
      <c r="H34" s="29"/>
      <c r="I34" s="9"/>
      <c r="J34" s="14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6"/>
    </row>
    <row r="35" spans="2:36">
      <c r="B35" s="8">
        <v>31</v>
      </c>
      <c r="C35" s="9"/>
      <c r="D35" s="14"/>
      <c r="E35" s="15"/>
      <c r="F35" s="15"/>
      <c r="G35" s="15"/>
      <c r="H35" s="29"/>
      <c r="I35" s="9"/>
      <c r="J35" s="14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6"/>
    </row>
    <row r="36" spans="2:36">
      <c r="B36" s="8">
        <v>32</v>
      </c>
      <c r="C36" s="9"/>
      <c r="D36" s="14"/>
      <c r="E36" s="15"/>
      <c r="F36" s="15"/>
      <c r="G36" s="15"/>
      <c r="H36" s="29"/>
      <c r="I36" s="9"/>
      <c r="J36" s="14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6"/>
    </row>
    <row r="37" spans="2:36">
      <c r="B37" s="8">
        <v>33</v>
      </c>
      <c r="C37" s="9"/>
      <c r="D37" s="14"/>
      <c r="E37" s="15"/>
      <c r="F37" s="15"/>
      <c r="G37" s="15"/>
      <c r="H37" s="29"/>
      <c r="I37" s="9"/>
      <c r="J37" s="14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6"/>
    </row>
    <row r="38" spans="2:36">
      <c r="B38" s="8">
        <v>34</v>
      </c>
      <c r="C38" s="9"/>
      <c r="D38" s="14"/>
      <c r="E38" s="15"/>
      <c r="F38" s="15"/>
      <c r="G38" s="15"/>
      <c r="H38" s="29"/>
      <c r="I38" s="9"/>
      <c r="J38" s="14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6"/>
    </row>
    <row r="39" spans="2:36">
      <c r="B39" s="8">
        <v>35</v>
      </c>
      <c r="C39" s="9"/>
      <c r="D39" s="14"/>
      <c r="E39" s="15"/>
      <c r="F39" s="15"/>
      <c r="G39" s="15"/>
      <c r="H39" s="29"/>
      <c r="I39" s="9"/>
      <c r="J39" s="14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6"/>
    </row>
    <row r="40" spans="2:36">
      <c r="B40" s="8">
        <v>36</v>
      </c>
      <c r="C40" s="9"/>
      <c r="D40" s="14"/>
      <c r="E40" s="15"/>
      <c r="F40" s="15"/>
      <c r="G40" s="15"/>
      <c r="H40" s="29"/>
      <c r="I40" s="9"/>
      <c r="J40" s="14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6"/>
    </row>
    <row r="41" spans="2:36">
      <c r="B41" s="8">
        <v>37</v>
      </c>
      <c r="C41" s="9"/>
      <c r="D41" s="14"/>
      <c r="E41" s="15"/>
      <c r="F41" s="15"/>
      <c r="G41" s="15"/>
      <c r="H41" s="29"/>
      <c r="I41" s="9"/>
      <c r="J41" s="14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6"/>
    </row>
    <row r="42" spans="2:36">
      <c r="B42" s="8">
        <v>38</v>
      </c>
      <c r="C42" s="9"/>
      <c r="D42" s="14"/>
      <c r="E42" s="15"/>
      <c r="F42" s="15"/>
      <c r="G42" s="15"/>
      <c r="H42" s="29"/>
      <c r="I42" s="9"/>
      <c r="J42" s="14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6"/>
    </row>
    <row r="43" spans="2:36">
      <c r="B43" s="8">
        <v>39</v>
      </c>
      <c r="C43" s="9"/>
      <c r="D43" s="14"/>
      <c r="E43" s="15"/>
      <c r="F43" s="15"/>
      <c r="G43" s="15"/>
      <c r="H43" s="29"/>
      <c r="I43" s="9"/>
      <c r="J43" s="14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6"/>
    </row>
    <row r="44" spans="2:36" ht="14.5" thickBot="1">
      <c r="B44" s="30">
        <v>40</v>
      </c>
      <c r="C44" s="31"/>
      <c r="D44" s="32"/>
      <c r="E44" s="33"/>
      <c r="F44" s="33"/>
      <c r="G44" s="33"/>
      <c r="H44" s="34"/>
      <c r="I44" s="35"/>
      <c r="J44" s="32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6"/>
    </row>
    <row r="45" spans="2:36" ht="14.5" thickTop="1"/>
    <row r="50" spans="3:5" ht="14.5" thickBot="1"/>
    <row r="51" spans="3:5" ht="16" thickBot="1">
      <c r="C51" s="37" t="s">
        <v>7</v>
      </c>
      <c r="D51" s="38" t="s">
        <v>8</v>
      </c>
      <c r="E51"/>
    </row>
    <row r="54" spans="3:5" ht="14.5" thickBot="1"/>
    <row r="55" spans="3:5" ht="16" thickBot="1">
      <c r="C55" s="37" t="s">
        <v>7</v>
      </c>
      <c r="D55" s="38" t="s">
        <v>9</v>
      </c>
      <c r="E55"/>
    </row>
  </sheetData>
  <mergeCells count="3">
    <mergeCell ref="D4:H4"/>
    <mergeCell ref="AO4:AQ4"/>
    <mergeCell ref="AK24:AQ32"/>
  </mergeCells>
  <conditionalFormatting sqref="AJ5">
    <cfRule type="dataBar" priority="6">
      <dataBar showValue="0">
        <cfvo type="num" val="3"/>
        <cfvo type="num" val="10"/>
        <color rgb="FFFF555A"/>
      </dataBar>
      <extLst>
        <ext xmlns:x14="http://schemas.microsoft.com/office/spreadsheetml/2009/9/main" uri="{B025F937-C7B1-47D3-B67F-A62EFF666E3E}">
          <x14:id>{CB57AED3-782C-4AC0-9108-F75ACC7A40CF}</x14:id>
        </ext>
      </extLst>
    </cfRule>
    <cfRule type="colorScale" priority="7">
      <colorScale>
        <cfvo type="num" val="3"/>
        <cfvo type="num" val="10"/>
        <color rgb="FFFF0000"/>
        <color rgb="FFFCFCFF"/>
      </colorScale>
    </cfRule>
  </conditionalFormatting>
  <conditionalFormatting sqref="I5:I18">
    <cfRule type="dataBar" priority="5">
      <dataBar showValue="0">
        <cfvo type="num" val="3"/>
        <cfvo type="num" val="8"/>
        <color rgb="FFFF555A"/>
      </dataBar>
      <extLst>
        <ext xmlns:x14="http://schemas.microsoft.com/office/spreadsheetml/2009/9/main" uri="{B025F937-C7B1-47D3-B67F-A62EFF666E3E}">
          <x14:id>{22BEAD8F-1333-4657-8D16-532537B22467}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B57AED3-782C-4AC0-9108-F75ACC7A40CF}">
            <x14:dataBar minLength="0" maxLength="100" border="1" negativeBarBorderColorSameAsPositive="0">
              <x14:cfvo type="num">
                <xm:f>3</xm:f>
              </x14:cfvo>
              <x14:cfvo type="num">
                <xm:f>10</xm:f>
              </x14:cfvo>
              <x14:borderColor rgb="FFFF555A"/>
              <x14:negativeFillColor rgb="FFFF0000"/>
              <x14:negativeBorderColor rgb="FFFF0000"/>
              <x14:axisColor rgb="FF000000"/>
            </x14:dataBar>
          </x14:cfRule>
          <xm:sqref>AJ5</xm:sqref>
        </x14:conditionalFormatting>
        <x14:conditionalFormatting xmlns:xm="http://schemas.microsoft.com/office/excel/2006/main">
          <x14:cfRule type="dataBar" id="{22BEAD8F-1333-4657-8D16-532537B22467}">
            <x14:dataBar minLength="0" maxLength="100" border="1" negativeBarBorderColorSameAsPositive="0">
              <x14:cfvo type="num">
                <xm:f>3</xm:f>
              </x14:cfvo>
              <x14:cfvo type="num">
                <xm:f>8</xm:f>
              </x14:cfvo>
              <x14:borderColor rgb="FFFF555A"/>
              <x14:negativeFillColor rgb="FFFF0000"/>
              <x14:negativeBorderColor rgb="FFFF0000"/>
              <x14:axisColor rgb="FF000000"/>
            </x14:dataBar>
          </x14:cfRule>
          <xm:sqref>I5:I18</xm:sqref>
        </x14:conditionalFormatting>
        <x14:conditionalFormatting xmlns:xm="http://schemas.microsoft.com/office/excel/2006/main">
          <x14:cfRule type="iconSet" priority="9" id="{4A060C0A-F9CD-41F2-8CCD-0864DBFADDF3}">
            <x14:iconSet iconSet="3Stars" showValue="0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</x14:iconSet>
          </x14:cfRule>
          <xm:sqref>D5:D18</xm:sqref>
        </x14:conditionalFormatting>
        <x14:conditionalFormatting xmlns:xm="http://schemas.microsoft.com/office/excel/2006/main">
          <x14:cfRule type="iconSet" priority="8" id="{EE217506-AEF3-4358-BDE2-8C0141A3751E}">
            <x14:iconSet iconSet="3Triangles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</x14:iconSet>
          </x14:cfRule>
          <xm:sqref>AJ5</xm:sqref>
        </x14:conditionalFormatting>
        <x14:conditionalFormatting xmlns:xm="http://schemas.microsoft.com/office/excel/2006/main">
          <x14:cfRule type="iconSet" priority="4" id="{C791B4BB-B628-4409-BD57-D3B71D6C54A9}">
            <x14:iconSet iconSet="3Stars" showValue="0">
              <x14:cfvo type="percent">
                <xm:f>0</xm:f>
              </x14:cfvo>
              <x14:cfvo type="num">
                <xm:f>7</xm:f>
              </x14:cfvo>
              <x14:cfvo type="num">
                <xm:f>9</xm:f>
              </x14:cfvo>
            </x14:iconSet>
          </x14:cfRule>
          <xm:sqref>F5:F18</xm:sqref>
        </x14:conditionalFormatting>
        <x14:conditionalFormatting xmlns:xm="http://schemas.microsoft.com/office/excel/2006/main">
          <x14:cfRule type="iconSet" priority="3" id="{88F7543B-F0AE-4261-A368-AAD64DCE4A18}">
            <x14:iconSet iconSet="3Stars" showValue="0">
              <x14:cfvo type="percent">
                <xm:f>0</xm:f>
              </x14:cfvo>
              <x14:cfvo type="num">
                <xm:f>6</xm:f>
              </x14:cfvo>
              <x14:cfvo type="num">
                <xm:f>8</xm:f>
              </x14:cfvo>
            </x14:iconSet>
          </x14:cfRule>
          <xm:sqref>F5:F18</xm:sqref>
        </x14:conditionalFormatting>
        <x14:conditionalFormatting xmlns:xm="http://schemas.microsoft.com/office/excel/2006/main">
          <x14:cfRule type="iconSet" priority="2" id="{C58265F6-B509-40A0-A4A3-B0B682F66845}">
            <x14:iconSet iconSet="4RedToBlack" showValue="0" custom="1">
              <x14:cfvo type="percent">
                <xm:f>0</xm:f>
              </x14:cfvo>
              <x14:cfvo type="num">
                <xm:f>3</xm:f>
              </x14:cfvo>
              <x14:cfvo type="num">
                <xm:f>4</xm:f>
              </x14:cfvo>
              <x14:cfvo type="num">
                <xm:f>5</xm:f>
              </x14:cfvo>
              <x14:cfIcon iconSet="NoIcons" iconId="0"/>
              <x14:cfIcon iconSet="4RedToBlack" iconId="1"/>
              <x14:cfIcon iconSet="4RedToBlack" iconId="2"/>
              <x14:cfIcon iconSet="4RedToBlack" iconId="3"/>
            </x14:iconSet>
          </x14:cfRule>
          <xm:sqref>AS7</xm:sqref>
        </x14:conditionalFormatting>
        <x14:conditionalFormatting xmlns:xm="http://schemas.microsoft.com/office/excel/2006/main">
          <x14:cfRule type="iconSet" priority="1" id="{55636FF5-D816-4A89-B336-EFF70DD6B93F}">
            <x14:iconSet iconSet="3Stars" showValue="0">
              <x14:cfvo type="percent">
                <xm:f>0</xm:f>
              </x14:cfvo>
              <x14:cfvo type="num">
                <xm:f>4</xm:f>
              </x14:cfvo>
              <x14:cfvo type="num">
                <xm:f>5</xm:f>
              </x14:cfvo>
            </x14:iconSet>
          </x14:cfRule>
          <xm:sqref>E5:E18</xm:sqref>
        </x14:conditionalFormatting>
        <x14:conditionalFormatting xmlns:xm="http://schemas.microsoft.com/office/excel/2006/main">
          <x14:cfRule type="iconSet" priority="10" id="{AF8148CD-0132-43C1-8109-A95A0DD4E255}">
            <x14:iconSet iconSet="3Stars" showValue="0">
              <x14:cfvo type="percent">
                <xm:f>0</xm:f>
              </x14:cfvo>
              <x14:cfvo type="num">
                <xm:f>9</xm:f>
              </x14:cfvo>
              <x14:cfvo type="num">
                <xm:f>11</xm:f>
              </x14:cfvo>
            </x14:iconSet>
          </x14:cfRule>
          <xm:sqref>E5:H18</xm:sqref>
        </x14:conditionalFormatting>
        <x14:conditionalFormatting xmlns:xm="http://schemas.microsoft.com/office/excel/2006/main">
          <x14:cfRule type="iconSet" priority="11" id="{CE808E0C-43C7-44D4-BDCB-6EA634BEBF99}">
            <x14:iconSet iconSet="3Stars" showValue="0">
              <x14:cfvo type="percent">
                <xm:f>0</xm:f>
              </x14:cfvo>
              <x14:cfvo type="num">
                <xm:f>12</xm:f>
              </x14:cfvo>
              <x14:cfvo type="num">
                <xm:f>13</xm:f>
              </x14:cfvo>
            </x14:iconSet>
          </x14:cfRule>
          <xm:sqref>H5:H18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CF49"/>
  <sheetViews>
    <sheetView rightToLeft="1" workbookViewId="0">
      <selection activeCell="U12" sqref="U12"/>
    </sheetView>
  </sheetViews>
  <sheetFormatPr defaultRowHeight="14"/>
  <cols>
    <col min="1" max="1" width="3.58203125" bestFit="1" customWidth="1"/>
    <col min="2" max="2" width="16.75" bestFit="1" customWidth="1"/>
    <col min="3" max="3" width="5.58203125" bestFit="1" customWidth="1"/>
    <col min="4" max="4" width="7.25" bestFit="1" customWidth="1"/>
    <col min="5" max="84" width="2.58203125" bestFit="1" customWidth="1"/>
  </cols>
  <sheetData>
    <row r="1" spans="1:84" ht="19" thickTop="1" thickBot="1">
      <c r="A1" s="99" t="s">
        <v>13</v>
      </c>
      <c r="B1" s="100"/>
      <c r="C1" s="101"/>
      <c r="D1" s="39" t="s">
        <v>14</v>
      </c>
      <c r="E1" s="97" t="s">
        <v>15</v>
      </c>
      <c r="F1" s="97"/>
      <c r="G1" s="97"/>
      <c r="H1" s="97"/>
      <c r="I1" s="107"/>
      <c r="J1" s="108" t="s">
        <v>16</v>
      </c>
      <c r="K1" s="88"/>
      <c r="L1" s="88"/>
      <c r="M1" s="88"/>
      <c r="N1" s="88"/>
      <c r="O1" s="96" t="s">
        <v>17</v>
      </c>
      <c r="P1" s="97"/>
      <c r="Q1" s="97"/>
      <c r="R1" s="97"/>
      <c r="S1" s="98"/>
      <c r="T1" s="88" t="s">
        <v>18</v>
      </c>
      <c r="U1" s="88"/>
      <c r="V1" s="88"/>
      <c r="W1" s="88"/>
      <c r="X1" s="88"/>
      <c r="Y1" s="96" t="s">
        <v>19</v>
      </c>
      <c r="Z1" s="97"/>
      <c r="AA1" s="97"/>
      <c r="AB1" s="97"/>
      <c r="AC1" s="98"/>
      <c r="AD1" s="88" t="s">
        <v>20</v>
      </c>
      <c r="AE1" s="88"/>
      <c r="AF1" s="88"/>
      <c r="AG1" s="88"/>
      <c r="AH1" s="88"/>
      <c r="AI1" s="96" t="s">
        <v>21</v>
      </c>
      <c r="AJ1" s="97"/>
      <c r="AK1" s="97"/>
      <c r="AL1" s="97"/>
      <c r="AM1" s="98"/>
      <c r="AN1" s="88" t="s">
        <v>22</v>
      </c>
      <c r="AO1" s="88"/>
      <c r="AP1" s="88"/>
      <c r="AQ1" s="88"/>
      <c r="AR1" s="88"/>
      <c r="AS1" s="96" t="s">
        <v>23</v>
      </c>
      <c r="AT1" s="97"/>
      <c r="AU1" s="97"/>
      <c r="AV1" s="97"/>
      <c r="AW1" s="98"/>
      <c r="AX1" s="88" t="s">
        <v>24</v>
      </c>
      <c r="AY1" s="88"/>
      <c r="AZ1" s="88"/>
      <c r="BA1" s="88"/>
      <c r="BB1" s="88"/>
      <c r="BC1" s="96" t="s">
        <v>25</v>
      </c>
      <c r="BD1" s="97"/>
      <c r="BE1" s="97"/>
      <c r="BF1" s="97"/>
      <c r="BG1" s="98"/>
      <c r="BH1" s="88" t="s">
        <v>26</v>
      </c>
      <c r="BI1" s="88"/>
      <c r="BJ1" s="88"/>
      <c r="BK1" s="88"/>
      <c r="BL1" s="88"/>
      <c r="BM1" s="96" t="s">
        <v>27</v>
      </c>
      <c r="BN1" s="97"/>
      <c r="BO1" s="97"/>
      <c r="BP1" s="97"/>
      <c r="BQ1" s="98"/>
      <c r="BR1" s="88" t="s">
        <v>28</v>
      </c>
      <c r="BS1" s="88"/>
      <c r="BT1" s="88"/>
      <c r="BU1" s="88"/>
      <c r="BV1" s="88"/>
      <c r="BW1" s="96" t="s">
        <v>29</v>
      </c>
      <c r="BX1" s="97"/>
      <c r="BY1" s="97"/>
      <c r="BZ1" s="97"/>
      <c r="CA1" s="98"/>
      <c r="CB1" s="88" t="s">
        <v>30</v>
      </c>
      <c r="CC1" s="88"/>
      <c r="CD1" s="88"/>
      <c r="CE1" s="88"/>
      <c r="CF1" s="89"/>
    </row>
    <row r="2" spans="1:84" ht="28" thickBot="1">
      <c r="A2" s="102"/>
      <c r="B2" s="103"/>
      <c r="C2" s="104"/>
      <c r="D2" s="40" t="s">
        <v>31</v>
      </c>
      <c r="E2" s="41" t="s">
        <v>32</v>
      </c>
      <c r="F2" s="42" t="s">
        <v>33</v>
      </c>
      <c r="G2" s="42" t="s">
        <v>34</v>
      </c>
      <c r="H2" s="42" t="s">
        <v>35</v>
      </c>
      <c r="I2" s="43" t="s">
        <v>36</v>
      </c>
      <c r="J2" s="41" t="s">
        <v>32</v>
      </c>
      <c r="K2" s="42" t="s">
        <v>33</v>
      </c>
      <c r="L2" s="42" t="s">
        <v>34</v>
      </c>
      <c r="M2" s="42" t="s">
        <v>35</v>
      </c>
      <c r="N2" s="43" t="s">
        <v>36</v>
      </c>
      <c r="O2" s="41" t="s">
        <v>32</v>
      </c>
      <c r="P2" s="42" t="s">
        <v>33</v>
      </c>
      <c r="Q2" s="42" t="s">
        <v>34</v>
      </c>
      <c r="R2" s="42" t="s">
        <v>35</v>
      </c>
      <c r="S2" s="43" t="s">
        <v>36</v>
      </c>
      <c r="T2" s="42" t="s">
        <v>32</v>
      </c>
      <c r="U2" s="42" t="s">
        <v>33</v>
      </c>
      <c r="V2" s="42" t="s">
        <v>34</v>
      </c>
      <c r="W2" s="42" t="s">
        <v>35</v>
      </c>
      <c r="X2" s="42" t="s">
        <v>36</v>
      </c>
      <c r="Y2" s="42" t="s">
        <v>32</v>
      </c>
      <c r="Z2" s="42" t="s">
        <v>33</v>
      </c>
      <c r="AA2" s="42" t="s">
        <v>34</v>
      </c>
      <c r="AB2" s="42" t="s">
        <v>35</v>
      </c>
      <c r="AC2" s="42" t="s">
        <v>36</v>
      </c>
      <c r="AD2" s="42" t="s">
        <v>32</v>
      </c>
      <c r="AE2" s="42" t="s">
        <v>33</v>
      </c>
      <c r="AF2" s="42" t="s">
        <v>34</v>
      </c>
      <c r="AG2" s="42" t="s">
        <v>35</v>
      </c>
      <c r="AH2" s="42" t="s">
        <v>36</v>
      </c>
      <c r="AI2" s="42" t="s">
        <v>32</v>
      </c>
      <c r="AJ2" s="42" t="s">
        <v>33</v>
      </c>
      <c r="AK2" s="42" t="s">
        <v>34</v>
      </c>
      <c r="AL2" s="42" t="s">
        <v>35</v>
      </c>
      <c r="AM2" s="42" t="s">
        <v>36</v>
      </c>
      <c r="AN2" s="42" t="s">
        <v>32</v>
      </c>
      <c r="AO2" s="42" t="s">
        <v>33</v>
      </c>
      <c r="AP2" s="42" t="s">
        <v>34</v>
      </c>
      <c r="AQ2" s="42" t="s">
        <v>35</v>
      </c>
      <c r="AR2" s="42" t="s">
        <v>36</v>
      </c>
      <c r="AS2" s="42" t="s">
        <v>32</v>
      </c>
      <c r="AT2" s="42" t="s">
        <v>33</v>
      </c>
      <c r="AU2" s="42" t="s">
        <v>34</v>
      </c>
      <c r="AV2" s="42" t="s">
        <v>35</v>
      </c>
      <c r="AW2" s="42" t="s">
        <v>36</v>
      </c>
      <c r="AX2" s="42" t="s">
        <v>32</v>
      </c>
      <c r="AY2" s="42" t="s">
        <v>33</v>
      </c>
      <c r="AZ2" s="42" t="s">
        <v>34</v>
      </c>
      <c r="BA2" s="42" t="s">
        <v>35</v>
      </c>
      <c r="BB2" s="42" t="s">
        <v>36</v>
      </c>
      <c r="BC2" s="42" t="s">
        <v>32</v>
      </c>
      <c r="BD2" s="42" t="s">
        <v>33</v>
      </c>
      <c r="BE2" s="42" t="s">
        <v>34</v>
      </c>
      <c r="BF2" s="42" t="s">
        <v>35</v>
      </c>
      <c r="BG2" s="42" t="s">
        <v>36</v>
      </c>
      <c r="BH2" s="42" t="s">
        <v>32</v>
      </c>
      <c r="BI2" s="42" t="s">
        <v>33</v>
      </c>
      <c r="BJ2" s="42" t="s">
        <v>34</v>
      </c>
      <c r="BK2" s="42" t="s">
        <v>35</v>
      </c>
      <c r="BL2" s="42" t="s">
        <v>36</v>
      </c>
      <c r="BM2" s="42" t="s">
        <v>32</v>
      </c>
      <c r="BN2" s="42" t="s">
        <v>33</v>
      </c>
      <c r="BO2" s="42" t="s">
        <v>34</v>
      </c>
      <c r="BP2" s="42" t="s">
        <v>35</v>
      </c>
      <c r="BQ2" s="42" t="s">
        <v>36</v>
      </c>
      <c r="BR2" s="42" t="s">
        <v>32</v>
      </c>
      <c r="BS2" s="42" t="s">
        <v>33</v>
      </c>
      <c r="BT2" s="42" t="s">
        <v>34</v>
      </c>
      <c r="BU2" s="42" t="s">
        <v>35</v>
      </c>
      <c r="BV2" s="42" t="s">
        <v>36</v>
      </c>
      <c r="BW2" s="42" t="s">
        <v>32</v>
      </c>
      <c r="BX2" s="42" t="s">
        <v>33</v>
      </c>
      <c r="BY2" s="42" t="s">
        <v>34</v>
      </c>
      <c r="BZ2" s="42" t="s">
        <v>35</v>
      </c>
      <c r="CA2" s="42" t="s">
        <v>36</v>
      </c>
      <c r="CB2" s="42" t="s">
        <v>32</v>
      </c>
      <c r="CC2" s="42" t="s">
        <v>33</v>
      </c>
      <c r="CD2" s="42" t="s">
        <v>34</v>
      </c>
      <c r="CE2" s="42" t="s">
        <v>35</v>
      </c>
      <c r="CF2" s="44" t="s">
        <v>36</v>
      </c>
    </row>
    <row r="3" spans="1:84" ht="45" thickBot="1">
      <c r="A3" s="105"/>
      <c r="B3" s="106"/>
      <c r="C3" s="106"/>
      <c r="D3" s="45" t="s">
        <v>37</v>
      </c>
      <c r="E3" s="46">
        <v>42749</v>
      </c>
      <c r="F3" s="47"/>
      <c r="G3" s="47"/>
      <c r="H3" s="47"/>
      <c r="I3" s="48"/>
      <c r="J3" s="46">
        <v>42743</v>
      </c>
      <c r="K3" s="47"/>
      <c r="L3" s="47"/>
      <c r="M3" s="47"/>
      <c r="N3" s="48"/>
      <c r="O3" s="46">
        <v>42743</v>
      </c>
      <c r="P3" s="47"/>
      <c r="Q3" s="47"/>
      <c r="R3" s="47"/>
      <c r="S3" s="48"/>
      <c r="T3" s="49"/>
      <c r="U3" s="47"/>
      <c r="V3" s="47"/>
      <c r="W3" s="47"/>
      <c r="X3" s="48"/>
      <c r="Y3" s="49"/>
      <c r="Z3" s="47"/>
      <c r="AA3" s="47"/>
      <c r="AB3" s="47"/>
      <c r="AC3" s="48"/>
      <c r="AD3" s="49"/>
      <c r="AE3" s="47"/>
      <c r="AF3" s="47"/>
      <c r="AG3" s="47"/>
      <c r="AH3" s="48"/>
      <c r="AI3" s="49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50"/>
    </row>
    <row r="4" spans="1:84" ht="14.5" thickTop="1">
      <c r="A4" s="90" t="s">
        <v>38</v>
      </c>
      <c r="B4" s="92" t="s">
        <v>0</v>
      </c>
      <c r="C4" s="94" t="s">
        <v>39</v>
      </c>
      <c r="D4" s="95"/>
      <c r="E4" s="51">
        <f>COUNTIF(E6:E43,0)</f>
        <v>3</v>
      </c>
      <c r="F4" s="52">
        <f>COUNTIF(F6:F43,0)</f>
        <v>5</v>
      </c>
      <c r="G4" s="52">
        <f>COUNTIF(G6:G43,0)</f>
        <v>5</v>
      </c>
      <c r="H4" s="52">
        <f>COUNTIF(H6:H43,0)</f>
        <v>4</v>
      </c>
      <c r="I4" s="53">
        <f>COUNTIF(I6:I43,0)</f>
        <v>3</v>
      </c>
      <c r="J4" s="51">
        <f>COUNTIF(J6:J43,0)</f>
        <v>3</v>
      </c>
      <c r="K4" s="52">
        <f>COUNTIF(K6:K43,0)</f>
        <v>4</v>
      </c>
      <c r="L4" s="52">
        <f>COUNTIF(L6:L43,0)</f>
        <v>3</v>
      </c>
      <c r="M4" s="52">
        <f>COUNTIF(M6:M43,0)</f>
        <v>3</v>
      </c>
      <c r="N4" s="53">
        <f>COUNTIF(N6:N43,0)</f>
        <v>3</v>
      </c>
      <c r="O4" s="51">
        <f>COUNTIF(O6:O43,0)</f>
        <v>3</v>
      </c>
      <c r="P4" s="52">
        <f>COUNTIF(P6:P43,0)</f>
        <v>4</v>
      </c>
      <c r="Q4" s="52">
        <f>COUNTIF(Q6:Q43,0)</f>
        <v>3</v>
      </c>
      <c r="R4" s="52">
        <f>COUNTIF(R6:R43,0)</f>
        <v>3</v>
      </c>
      <c r="S4" s="53">
        <f>COUNTIF(S6:S43,0)</f>
        <v>3</v>
      </c>
      <c r="T4" s="52">
        <f>COUNTIF(T6:T43,0)</f>
        <v>1</v>
      </c>
      <c r="U4" s="52">
        <f>COUNTIF(U6:U43,0)</f>
        <v>1</v>
      </c>
      <c r="V4" s="52">
        <f>COUNTIF(V6:V43,0)</f>
        <v>1</v>
      </c>
      <c r="W4" s="52">
        <f>COUNTIF(W6:W43,0)</f>
        <v>1</v>
      </c>
      <c r="X4" s="52">
        <f>COUNTIF(X6:X43,0)</f>
        <v>1</v>
      </c>
      <c r="Y4" s="52">
        <f>COUNTIF(Y6:Y43,0)</f>
        <v>1</v>
      </c>
      <c r="Z4" s="52">
        <f>COUNTIF(Z6:Z43,0)</f>
        <v>1</v>
      </c>
      <c r="AA4" s="52">
        <f>COUNTIF(AA6:AA43,0)</f>
        <v>1</v>
      </c>
      <c r="AB4" s="52">
        <f>COUNTIF(AB6:AB43,0)</f>
        <v>1</v>
      </c>
      <c r="AC4" s="52">
        <f>COUNTIF(AC6:AC43,0)</f>
        <v>1</v>
      </c>
      <c r="AD4" s="52">
        <f>COUNTIF(AD6:AD43,0)</f>
        <v>1</v>
      </c>
      <c r="AE4" s="52">
        <f>COUNTIF(AE6:AE43,0)</f>
        <v>1</v>
      </c>
      <c r="AF4" s="52">
        <f>COUNTIF(AF6:AF43,0)</f>
        <v>1</v>
      </c>
      <c r="AG4" s="52">
        <f>COUNTIF(AG6:AG43,0)</f>
        <v>1</v>
      </c>
      <c r="AH4" s="52">
        <f>COUNTIF(AH6:AH43,0)</f>
        <v>1</v>
      </c>
      <c r="AI4" s="52">
        <f>COUNTIF(AI6:AI43,0)</f>
        <v>1</v>
      </c>
      <c r="AJ4" s="52">
        <f>COUNTIF(AJ6:AJ43,0)</f>
        <v>1</v>
      </c>
      <c r="AK4" s="52">
        <f>COUNTIF(AK6:AK43,0)</f>
        <v>1</v>
      </c>
      <c r="AL4" s="52">
        <f>COUNTIF(AL6:AL43,0)</f>
        <v>1</v>
      </c>
      <c r="AM4" s="52">
        <f>COUNTIF(AM6:AM43,0)</f>
        <v>1</v>
      </c>
      <c r="AN4" s="52">
        <f>COUNTIF(AN6:AN43,0)</f>
        <v>1</v>
      </c>
      <c r="AO4" s="52">
        <f>COUNTIF(AO6:AO43,0)</f>
        <v>1</v>
      </c>
      <c r="AP4" s="52">
        <f>COUNTIF(AP6:AP43,0)</f>
        <v>1</v>
      </c>
      <c r="AQ4" s="52">
        <f>COUNTIF(AQ6:AQ43,0)</f>
        <v>1</v>
      </c>
      <c r="AR4" s="52">
        <f>COUNTIF(AR6:AR43,0)</f>
        <v>1</v>
      </c>
      <c r="AS4" s="52">
        <f>COUNTIF(AS6:AS43,0)</f>
        <v>1</v>
      </c>
      <c r="AT4" s="52">
        <f>COUNTIF(AT6:AT43,0)</f>
        <v>1</v>
      </c>
      <c r="AU4" s="52">
        <f>COUNTIF(AU6:AU43,0)</f>
        <v>1</v>
      </c>
      <c r="AV4" s="52">
        <f>COUNTIF(AV6:AV43,0)</f>
        <v>1</v>
      </c>
      <c r="AW4" s="52">
        <f>COUNTIF(AW6:AW43,0)</f>
        <v>1</v>
      </c>
      <c r="AX4" s="52">
        <f>COUNTIF(AX6:AX43,0)</f>
        <v>1</v>
      </c>
      <c r="AY4" s="52">
        <f>COUNTIF(AY6:AY43,0)</f>
        <v>1</v>
      </c>
      <c r="AZ4" s="52">
        <f>COUNTIF(AZ6:AZ43,0)</f>
        <v>1</v>
      </c>
      <c r="BA4" s="52">
        <f>COUNTIF(BA6:BA43,0)</f>
        <v>1</v>
      </c>
      <c r="BB4" s="52">
        <f>COUNTIF(BB6:BB43,0)</f>
        <v>1</v>
      </c>
      <c r="BC4" s="52">
        <f>COUNTIF(BC6:BC43,0)</f>
        <v>1</v>
      </c>
      <c r="BD4" s="52">
        <f>COUNTIF(BD6:BD43,0)</f>
        <v>1</v>
      </c>
      <c r="BE4" s="52">
        <f>COUNTIF(BE6:BE43,0)</f>
        <v>1</v>
      </c>
      <c r="BF4" s="52">
        <f>COUNTIF(BF6:BF43,0)</f>
        <v>1</v>
      </c>
      <c r="BG4" s="52">
        <f>COUNTIF(BG6:BG43,0)</f>
        <v>1</v>
      </c>
      <c r="BH4" s="52">
        <f>COUNTIF(BH6:BH43,0)</f>
        <v>1</v>
      </c>
      <c r="BI4" s="52">
        <f>COUNTIF(BI6:BI43,0)</f>
        <v>1</v>
      </c>
      <c r="BJ4" s="52">
        <f>COUNTIF(BJ6:BJ43,0)</f>
        <v>1</v>
      </c>
      <c r="BK4" s="52">
        <f>COUNTIF(BK6:BK43,0)</f>
        <v>1</v>
      </c>
      <c r="BL4" s="52">
        <f>COUNTIF(BL6:BL43,0)</f>
        <v>1</v>
      </c>
      <c r="BM4" s="52">
        <f>COUNTIF(BM6:BM43,0)</f>
        <v>1</v>
      </c>
      <c r="BN4" s="52">
        <f>COUNTIF(BN6:BN43,0)</f>
        <v>1</v>
      </c>
      <c r="BO4" s="52">
        <f>COUNTIF(BO6:BO43,0)</f>
        <v>1</v>
      </c>
      <c r="BP4" s="52">
        <f>COUNTIF(BP6:BP43,0)</f>
        <v>1</v>
      </c>
      <c r="BQ4" s="52">
        <f>COUNTIF(BQ6:BQ43,0)</f>
        <v>1</v>
      </c>
      <c r="BR4" s="52">
        <f>COUNTIF(BR6:BR43,0)</f>
        <v>1</v>
      </c>
      <c r="BS4" s="52">
        <f>COUNTIF(BS6:BS43,0)</f>
        <v>1</v>
      </c>
      <c r="BT4" s="52">
        <f>COUNTIF(BT6:BT43,0)</f>
        <v>1</v>
      </c>
      <c r="BU4" s="52">
        <f>COUNTIF(BU6:BU43,0)</f>
        <v>1</v>
      </c>
      <c r="BV4" s="52">
        <f>COUNTIF(BV6:BV43,0)</f>
        <v>1</v>
      </c>
      <c r="BW4" s="52">
        <f>COUNTIF(BW6:BW43,0)</f>
        <v>1</v>
      </c>
      <c r="BX4" s="52">
        <f>COUNTIF(BX6:BX43,0)</f>
        <v>1</v>
      </c>
      <c r="BY4" s="52">
        <f>COUNTIF(BY6:BY43,0)</f>
        <v>1</v>
      </c>
      <c r="BZ4" s="52">
        <f>COUNTIF(BZ6:BZ43,0)</f>
        <v>1</v>
      </c>
      <c r="CA4" s="52">
        <f>COUNTIF(CA6:CA43,0)</f>
        <v>1</v>
      </c>
      <c r="CB4" s="52">
        <f>COUNTIF(CB6:CB43,0)</f>
        <v>1</v>
      </c>
      <c r="CC4" s="52">
        <f>COUNTIF(CC6:CC43,0)</f>
        <v>1</v>
      </c>
      <c r="CD4" s="52">
        <f>COUNTIF(CD6:CD43,0)</f>
        <v>1</v>
      </c>
      <c r="CE4" s="52">
        <f>COUNTIF(CE6:CE43,0)</f>
        <v>1</v>
      </c>
      <c r="CF4" s="54">
        <f>COUNTIF(CF6:CF43,0)</f>
        <v>1</v>
      </c>
    </row>
    <row r="5" spans="1:84" ht="18">
      <c r="A5" s="91"/>
      <c r="B5" s="93"/>
      <c r="C5" s="55" t="s">
        <v>40</v>
      </c>
      <c r="D5" s="56" t="s">
        <v>41</v>
      </c>
      <c r="E5" s="57"/>
      <c r="F5" s="58"/>
      <c r="G5" s="58"/>
      <c r="H5" s="58"/>
      <c r="I5" s="59"/>
      <c r="J5" s="57"/>
      <c r="K5" s="58"/>
      <c r="L5" s="58"/>
      <c r="M5" s="58"/>
      <c r="N5" s="59"/>
      <c r="O5" s="57"/>
      <c r="P5" s="58"/>
      <c r="Q5" s="58"/>
      <c r="R5" s="58"/>
      <c r="S5" s="59"/>
      <c r="T5" s="58"/>
      <c r="U5" s="58"/>
      <c r="V5" s="58"/>
      <c r="W5" s="58"/>
      <c r="X5" s="58"/>
      <c r="Y5" s="58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1"/>
    </row>
    <row r="6" spans="1:84">
      <c r="A6" s="62">
        <v>1</v>
      </c>
      <c r="B6" s="63"/>
      <c r="C6" s="64">
        <f t="shared" ref="C6:C43" si="0">COUNTIF(E6:CF6,0)</f>
        <v>15</v>
      </c>
      <c r="D6" s="64">
        <f>COUNTIF(F6:CG6,1)</f>
        <v>12</v>
      </c>
      <c r="E6" s="65">
        <v>0</v>
      </c>
      <c r="F6" s="66">
        <v>0</v>
      </c>
      <c r="G6" s="66">
        <v>0</v>
      </c>
      <c r="H6" s="66">
        <v>0</v>
      </c>
      <c r="I6" s="67">
        <v>0</v>
      </c>
      <c r="J6" s="65">
        <v>0</v>
      </c>
      <c r="K6" s="66">
        <v>0</v>
      </c>
      <c r="L6" s="66">
        <v>0</v>
      </c>
      <c r="M6" s="66">
        <v>0</v>
      </c>
      <c r="N6" s="67">
        <v>0</v>
      </c>
      <c r="O6" s="65">
        <v>0</v>
      </c>
      <c r="P6" s="66">
        <v>0</v>
      </c>
      <c r="Q6" s="66">
        <v>0</v>
      </c>
      <c r="R6" s="66">
        <v>0</v>
      </c>
      <c r="S6" s="67">
        <v>0</v>
      </c>
      <c r="T6" s="66">
        <v>1</v>
      </c>
      <c r="U6" s="66"/>
      <c r="V6" s="66">
        <v>1</v>
      </c>
      <c r="W6" s="66">
        <v>1</v>
      </c>
      <c r="X6" s="66">
        <v>1</v>
      </c>
      <c r="Y6" s="66">
        <v>1</v>
      </c>
      <c r="Z6" s="66">
        <v>1</v>
      </c>
      <c r="AA6" s="66">
        <v>1</v>
      </c>
      <c r="AB6" s="66">
        <v>1</v>
      </c>
      <c r="AC6" s="66">
        <v>1</v>
      </c>
      <c r="AD6" s="66">
        <v>1</v>
      </c>
      <c r="AE6" s="66">
        <v>1</v>
      </c>
      <c r="AF6" s="66">
        <v>1</v>
      </c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8"/>
    </row>
    <row r="7" spans="1:84">
      <c r="A7" s="62">
        <v>2</v>
      </c>
      <c r="B7" s="63"/>
      <c r="C7" s="64">
        <f t="shared" si="0"/>
        <v>0</v>
      </c>
      <c r="D7" s="64">
        <f t="shared" ref="D7:D43" si="1">COUNTIF(F7:CG7,1)</f>
        <v>1</v>
      </c>
      <c r="E7" s="65"/>
      <c r="F7" s="66"/>
      <c r="G7" s="66"/>
      <c r="H7" s="66"/>
      <c r="I7" s="67"/>
      <c r="J7" s="65"/>
      <c r="K7" s="66"/>
      <c r="L7" s="66"/>
      <c r="M7" s="66"/>
      <c r="N7" s="67"/>
      <c r="O7" s="65"/>
      <c r="P7" s="66"/>
      <c r="Q7" s="66"/>
      <c r="R7" s="66"/>
      <c r="S7" s="67"/>
      <c r="T7" s="66"/>
      <c r="U7" s="66">
        <v>1</v>
      </c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8"/>
    </row>
    <row r="8" spans="1:84">
      <c r="A8" s="62">
        <v>3</v>
      </c>
      <c r="B8" s="63"/>
      <c r="C8" s="64">
        <f t="shared" si="0"/>
        <v>1</v>
      </c>
      <c r="D8" s="64">
        <f t="shared" si="1"/>
        <v>0</v>
      </c>
      <c r="E8" s="65"/>
      <c r="F8" s="66"/>
      <c r="G8" s="66">
        <v>0</v>
      </c>
      <c r="H8" s="66"/>
      <c r="I8" s="67"/>
      <c r="J8" s="65"/>
      <c r="K8" s="66"/>
      <c r="L8" s="66"/>
      <c r="M8" s="66"/>
      <c r="N8" s="67"/>
      <c r="O8" s="65"/>
      <c r="P8" s="66"/>
      <c r="Q8" s="66"/>
      <c r="R8" s="66"/>
      <c r="S8" s="67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8"/>
    </row>
    <row r="9" spans="1:84">
      <c r="A9" s="62">
        <v>4</v>
      </c>
      <c r="B9" s="63"/>
      <c r="C9" s="64">
        <f t="shared" si="0"/>
        <v>3</v>
      </c>
      <c r="D9" s="64">
        <f t="shared" si="1"/>
        <v>1</v>
      </c>
      <c r="E9" s="65"/>
      <c r="F9" s="66">
        <v>0</v>
      </c>
      <c r="G9" s="66"/>
      <c r="H9" s="66"/>
      <c r="I9" s="67"/>
      <c r="J9" s="65"/>
      <c r="K9" s="66">
        <v>0</v>
      </c>
      <c r="L9" s="66"/>
      <c r="M9" s="66"/>
      <c r="N9" s="67"/>
      <c r="O9" s="65"/>
      <c r="P9" s="66">
        <v>0</v>
      </c>
      <c r="Q9" s="66"/>
      <c r="R9" s="66"/>
      <c r="S9" s="67"/>
      <c r="T9" s="66"/>
      <c r="U9" s="66">
        <v>1</v>
      </c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8"/>
    </row>
    <row r="10" spans="1:84">
      <c r="A10" s="62">
        <v>5</v>
      </c>
      <c r="B10" s="63"/>
      <c r="C10" s="64">
        <f t="shared" si="0"/>
        <v>0</v>
      </c>
      <c r="D10" s="64">
        <f t="shared" si="1"/>
        <v>0</v>
      </c>
      <c r="E10" s="65"/>
      <c r="F10" s="66"/>
      <c r="G10" s="66"/>
      <c r="H10" s="66"/>
      <c r="I10" s="67"/>
      <c r="J10" s="65"/>
      <c r="K10" s="66"/>
      <c r="L10" s="66"/>
      <c r="M10" s="66"/>
      <c r="N10" s="67"/>
      <c r="O10" s="65"/>
      <c r="P10" s="66"/>
      <c r="Q10" s="66"/>
      <c r="R10" s="66"/>
      <c r="S10" s="67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8"/>
    </row>
    <row r="11" spans="1:84">
      <c r="A11" s="62">
        <v>6</v>
      </c>
      <c r="B11" s="63" t="s">
        <v>45</v>
      </c>
      <c r="C11" s="64">
        <f t="shared" si="0"/>
        <v>15</v>
      </c>
      <c r="D11" s="64">
        <f t="shared" si="1"/>
        <v>1</v>
      </c>
      <c r="E11" s="65">
        <v>0</v>
      </c>
      <c r="F11" s="66">
        <v>0</v>
      </c>
      <c r="G11" s="66">
        <v>0</v>
      </c>
      <c r="H11" s="66">
        <v>0</v>
      </c>
      <c r="I11" s="67">
        <v>0</v>
      </c>
      <c r="J11" s="65">
        <v>0</v>
      </c>
      <c r="K11" s="66">
        <v>0</v>
      </c>
      <c r="L11" s="66">
        <v>0</v>
      </c>
      <c r="M11" s="66">
        <v>0</v>
      </c>
      <c r="N11" s="67">
        <v>0</v>
      </c>
      <c r="O11" s="65">
        <v>0</v>
      </c>
      <c r="P11" s="66">
        <v>0</v>
      </c>
      <c r="Q11" s="66">
        <v>0</v>
      </c>
      <c r="R11" s="66">
        <v>0</v>
      </c>
      <c r="S11" s="67">
        <v>0</v>
      </c>
      <c r="T11" s="66"/>
      <c r="U11" s="66">
        <v>1</v>
      </c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8"/>
    </row>
    <row r="12" spans="1:84">
      <c r="A12" s="62">
        <v>7</v>
      </c>
      <c r="B12" s="63"/>
      <c r="C12" s="64">
        <f t="shared" si="0"/>
        <v>0</v>
      </c>
      <c r="D12" s="64">
        <f t="shared" si="1"/>
        <v>0</v>
      </c>
      <c r="E12" s="65"/>
      <c r="F12" s="66"/>
      <c r="G12" s="66"/>
      <c r="H12" s="66"/>
      <c r="I12" s="67"/>
      <c r="J12" s="65"/>
      <c r="K12" s="66"/>
      <c r="L12" s="66"/>
      <c r="M12" s="66"/>
      <c r="N12" s="67"/>
      <c r="O12" s="65"/>
      <c r="P12" s="66"/>
      <c r="Q12" s="66"/>
      <c r="R12" s="66"/>
      <c r="S12" s="67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8"/>
    </row>
    <row r="13" spans="1:84">
      <c r="A13" s="62">
        <v>8</v>
      </c>
      <c r="B13" s="63"/>
      <c r="C13" s="64">
        <f t="shared" si="0"/>
        <v>3</v>
      </c>
      <c r="D13" s="64">
        <f t="shared" si="1"/>
        <v>0</v>
      </c>
      <c r="E13" s="65">
        <v>1</v>
      </c>
      <c r="F13" s="66">
        <v>0</v>
      </c>
      <c r="G13" s="66">
        <v>0</v>
      </c>
      <c r="H13" s="66">
        <v>0</v>
      </c>
      <c r="I13" s="67"/>
      <c r="J13" s="65"/>
      <c r="K13" s="66"/>
      <c r="L13" s="66"/>
      <c r="M13" s="66"/>
      <c r="N13" s="67"/>
      <c r="O13" s="65"/>
      <c r="P13" s="66"/>
      <c r="Q13" s="66"/>
      <c r="R13" s="66"/>
      <c r="S13" s="67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8"/>
    </row>
    <row r="14" spans="1:84">
      <c r="A14" s="62">
        <v>9</v>
      </c>
      <c r="B14" s="63"/>
      <c r="C14" s="64">
        <f t="shared" si="0"/>
        <v>0</v>
      </c>
      <c r="D14" s="64">
        <f t="shared" si="1"/>
        <v>0</v>
      </c>
      <c r="E14" s="65"/>
      <c r="F14" s="66"/>
      <c r="G14" s="66"/>
      <c r="H14" s="66"/>
      <c r="I14" s="67"/>
      <c r="J14" s="65"/>
      <c r="K14" s="66"/>
      <c r="L14" s="66"/>
      <c r="M14" s="66"/>
      <c r="N14" s="67"/>
      <c r="O14" s="65"/>
      <c r="P14" s="66"/>
      <c r="Q14" s="66"/>
      <c r="R14" s="66"/>
      <c r="S14" s="67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8"/>
    </row>
    <row r="15" spans="1:84">
      <c r="A15" s="62">
        <v>10</v>
      </c>
      <c r="B15" s="63"/>
      <c r="C15" s="64">
        <f t="shared" si="0"/>
        <v>0</v>
      </c>
      <c r="D15" s="64">
        <f t="shared" si="1"/>
        <v>0</v>
      </c>
      <c r="E15" s="65"/>
      <c r="F15" s="66"/>
      <c r="G15" s="66"/>
      <c r="H15" s="66"/>
      <c r="I15" s="67"/>
      <c r="J15" s="65"/>
      <c r="K15" s="66"/>
      <c r="L15" s="66"/>
      <c r="M15" s="66"/>
      <c r="N15" s="67"/>
      <c r="O15" s="65"/>
      <c r="P15" s="66"/>
      <c r="Q15" s="66"/>
      <c r="R15" s="66"/>
      <c r="S15" s="67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8"/>
    </row>
    <row r="16" spans="1:84">
      <c r="A16" s="62">
        <v>11</v>
      </c>
      <c r="B16" s="63"/>
      <c r="C16" s="64">
        <f t="shared" si="0"/>
        <v>0</v>
      </c>
      <c r="D16" s="64">
        <f t="shared" si="1"/>
        <v>0</v>
      </c>
      <c r="E16" s="65"/>
      <c r="F16" s="66"/>
      <c r="G16" s="66"/>
      <c r="H16" s="66"/>
      <c r="I16" s="67"/>
      <c r="J16" s="65"/>
      <c r="K16" s="66"/>
      <c r="L16" s="66"/>
      <c r="M16" s="66"/>
      <c r="N16" s="67"/>
      <c r="O16" s="65"/>
      <c r="P16" s="66"/>
      <c r="Q16" s="66"/>
      <c r="R16" s="66"/>
      <c r="S16" s="67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8"/>
    </row>
    <row r="17" spans="1:84">
      <c r="A17" s="62">
        <v>12</v>
      </c>
      <c r="B17" s="63"/>
      <c r="C17" s="64">
        <f t="shared" si="0"/>
        <v>0</v>
      </c>
      <c r="D17" s="64">
        <f t="shared" si="1"/>
        <v>0</v>
      </c>
      <c r="E17" s="65"/>
      <c r="F17" s="66"/>
      <c r="G17" s="66"/>
      <c r="H17" s="66"/>
      <c r="I17" s="67"/>
      <c r="J17" s="65"/>
      <c r="K17" s="66"/>
      <c r="L17" s="66"/>
      <c r="M17" s="66"/>
      <c r="N17" s="67"/>
      <c r="O17" s="65"/>
      <c r="P17" s="66"/>
      <c r="Q17" s="66"/>
      <c r="R17" s="66"/>
      <c r="S17" s="67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8"/>
    </row>
    <row r="18" spans="1:84">
      <c r="A18" s="62">
        <v>13</v>
      </c>
      <c r="B18" s="63"/>
      <c r="C18" s="64">
        <f t="shared" si="0"/>
        <v>0</v>
      </c>
      <c r="D18" s="64">
        <f t="shared" si="1"/>
        <v>0</v>
      </c>
      <c r="E18" s="65"/>
      <c r="F18" s="66"/>
      <c r="G18" s="66"/>
      <c r="H18" s="66"/>
      <c r="I18" s="67"/>
      <c r="J18" s="65"/>
      <c r="K18" s="66"/>
      <c r="L18" s="66"/>
      <c r="M18" s="66"/>
      <c r="N18" s="67"/>
      <c r="O18" s="65"/>
      <c r="P18" s="66"/>
      <c r="Q18" s="66"/>
      <c r="R18" s="66"/>
      <c r="S18" s="67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8"/>
    </row>
    <row r="19" spans="1:84">
      <c r="A19" s="62">
        <v>14</v>
      </c>
      <c r="B19" s="63"/>
      <c r="C19" s="64">
        <f t="shared" si="0"/>
        <v>0</v>
      </c>
      <c r="D19" s="64">
        <f t="shared" si="1"/>
        <v>0</v>
      </c>
      <c r="E19" s="65"/>
      <c r="F19" s="66"/>
      <c r="G19" s="66"/>
      <c r="H19" s="66"/>
      <c r="I19" s="67"/>
      <c r="J19" s="65"/>
      <c r="K19" s="66"/>
      <c r="L19" s="66"/>
      <c r="M19" s="66"/>
      <c r="N19" s="67"/>
      <c r="O19" s="65"/>
      <c r="P19" s="66"/>
      <c r="Q19" s="66"/>
      <c r="R19" s="66"/>
      <c r="S19" s="67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8"/>
    </row>
    <row r="20" spans="1:84">
      <c r="A20" s="62">
        <v>15</v>
      </c>
      <c r="B20" s="63"/>
      <c r="C20" s="64">
        <f t="shared" si="0"/>
        <v>0</v>
      </c>
      <c r="D20" s="64">
        <f t="shared" si="1"/>
        <v>0</v>
      </c>
      <c r="E20" s="65"/>
      <c r="F20" s="66"/>
      <c r="G20" s="66"/>
      <c r="H20" s="66"/>
      <c r="I20" s="67"/>
      <c r="J20" s="65"/>
      <c r="K20" s="66"/>
      <c r="L20" s="66"/>
      <c r="M20" s="66"/>
      <c r="N20" s="67"/>
      <c r="O20" s="65"/>
      <c r="P20" s="66"/>
      <c r="Q20" s="66"/>
      <c r="R20" s="66"/>
      <c r="S20" s="67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8"/>
    </row>
    <row r="21" spans="1:84">
      <c r="A21" s="62">
        <v>16</v>
      </c>
      <c r="B21" s="63"/>
      <c r="C21" s="64">
        <f t="shared" si="0"/>
        <v>0</v>
      </c>
      <c r="D21" s="64">
        <f t="shared" si="1"/>
        <v>0</v>
      </c>
      <c r="E21" s="65"/>
      <c r="F21" s="66"/>
      <c r="G21" s="66"/>
      <c r="H21" s="66"/>
      <c r="I21" s="67"/>
      <c r="J21" s="65"/>
      <c r="K21" s="66"/>
      <c r="L21" s="66"/>
      <c r="M21" s="66"/>
      <c r="N21" s="67"/>
      <c r="O21" s="65"/>
      <c r="P21" s="66"/>
      <c r="Q21" s="66"/>
      <c r="R21" s="66"/>
      <c r="S21" s="67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8"/>
    </row>
    <row r="22" spans="1:84">
      <c r="A22" s="62">
        <v>17</v>
      </c>
      <c r="B22" s="63"/>
      <c r="C22" s="64">
        <f t="shared" si="0"/>
        <v>0</v>
      </c>
      <c r="D22" s="64">
        <f t="shared" si="1"/>
        <v>0</v>
      </c>
      <c r="E22" s="65"/>
      <c r="F22" s="66"/>
      <c r="G22" s="66"/>
      <c r="H22" s="66"/>
      <c r="I22" s="67"/>
      <c r="J22" s="65"/>
      <c r="K22" s="66"/>
      <c r="L22" s="66"/>
      <c r="M22" s="66"/>
      <c r="N22" s="67"/>
      <c r="O22" s="65"/>
      <c r="P22" s="66"/>
      <c r="Q22" s="66"/>
      <c r="R22" s="66"/>
      <c r="S22" s="67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6"/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66"/>
      <c r="BE22" s="66"/>
      <c r="BF22" s="66"/>
      <c r="BG22" s="66"/>
      <c r="BH22" s="66"/>
      <c r="BI22" s="66"/>
      <c r="BJ22" s="66"/>
      <c r="BK22" s="66"/>
      <c r="BL22" s="66"/>
      <c r="BM22" s="66"/>
      <c r="BN22" s="66"/>
      <c r="BO22" s="66"/>
      <c r="BP22" s="66"/>
      <c r="BQ22" s="66"/>
      <c r="BR22" s="66"/>
      <c r="BS22" s="66"/>
      <c r="BT22" s="66"/>
      <c r="BU22" s="66"/>
      <c r="BV22" s="66"/>
      <c r="BW22" s="66"/>
      <c r="BX22" s="66"/>
      <c r="BY22" s="66"/>
      <c r="BZ22" s="66"/>
      <c r="CA22" s="66"/>
      <c r="CB22" s="66"/>
      <c r="CC22" s="66"/>
      <c r="CD22" s="66"/>
      <c r="CE22" s="66"/>
      <c r="CF22" s="68"/>
    </row>
    <row r="23" spans="1:84">
      <c r="A23" s="62">
        <v>18</v>
      </c>
      <c r="B23" s="63"/>
      <c r="C23" s="64">
        <f t="shared" si="0"/>
        <v>0</v>
      </c>
      <c r="D23" s="64">
        <f t="shared" si="1"/>
        <v>0</v>
      </c>
      <c r="E23" s="65"/>
      <c r="F23" s="66"/>
      <c r="G23" s="66"/>
      <c r="H23" s="66"/>
      <c r="I23" s="67"/>
      <c r="J23" s="65"/>
      <c r="K23" s="66"/>
      <c r="L23" s="66"/>
      <c r="M23" s="66"/>
      <c r="N23" s="67"/>
      <c r="O23" s="65"/>
      <c r="P23" s="66"/>
      <c r="Q23" s="66"/>
      <c r="R23" s="66"/>
      <c r="S23" s="67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/>
      <c r="AR23" s="66"/>
      <c r="AS23" s="66"/>
      <c r="AT23" s="66"/>
      <c r="AU23" s="66"/>
      <c r="AV23" s="66"/>
      <c r="AW23" s="66"/>
      <c r="AX23" s="66"/>
      <c r="AY23" s="66"/>
      <c r="AZ23" s="66"/>
      <c r="BA23" s="66"/>
      <c r="BB23" s="66"/>
      <c r="BC23" s="66"/>
      <c r="BD23" s="66"/>
      <c r="BE23" s="66"/>
      <c r="BF23" s="66"/>
      <c r="BG23" s="66"/>
      <c r="BH23" s="66"/>
      <c r="BI23" s="66"/>
      <c r="BJ23" s="66"/>
      <c r="BK23" s="66"/>
      <c r="BL23" s="66"/>
      <c r="BM23" s="66"/>
      <c r="BN23" s="66"/>
      <c r="BO23" s="66"/>
      <c r="BP23" s="66"/>
      <c r="BQ23" s="66"/>
      <c r="BR23" s="66"/>
      <c r="BS23" s="66"/>
      <c r="BT23" s="66"/>
      <c r="BU23" s="66"/>
      <c r="BV23" s="66"/>
      <c r="BW23" s="66"/>
      <c r="BX23" s="66"/>
      <c r="BY23" s="66"/>
      <c r="BZ23" s="66"/>
      <c r="CA23" s="66"/>
      <c r="CB23" s="66"/>
      <c r="CC23" s="66"/>
      <c r="CD23" s="66"/>
      <c r="CE23" s="66"/>
      <c r="CF23" s="68"/>
    </row>
    <row r="24" spans="1:84">
      <c r="A24" s="62">
        <v>19</v>
      </c>
      <c r="B24" s="63"/>
      <c r="C24" s="64">
        <f t="shared" si="0"/>
        <v>0</v>
      </c>
      <c r="D24" s="64">
        <f t="shared" si="1"/>
        <v>0</v>
      </c>
      <c r="E24" s="65"/>
      <c r="F24" s="66"/>
      <c r="G24" s="66"/>
      <c r="H24" s="66"/>
      <c r="I24" s="67"/>
      <c r="J24" s="65"/>
      <c r="K24" s="66"/>
      <c r="L24" s="66"/>
      <c r="M24" s="66"/>
      <c r="N24" s="67"/>
      <c r="O24" s="65"/>
      <c r="P24" s="66"/>
      <c r="Q24" s="66"/>
      <c r="R24" s="66"/>
      <c r="S24" s="67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  <c r="BM24" s="66"/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6"/>
      <c r="BZ24" s="66"/>
      <c r="CA24" s="66"/>
      <c r="CB24" s="66"/>
      <c r="CC24" s="66"/>
      <c r="CD24" s="66"/>
      <c r="CE24" s="66"/>
      <c r="CF24" s="68"/>
    </row>
    <row r="25" spans="1:84">
      <c r="A25" s="62">
        <v>20</v>
      </c>
      <c r="B25" s="63"/>
      <c r="C25" s="64">
        <f t="shared" si="0"/>
        <v>0</v>
      </c>
      <c r="D25" s="64">
        <f t="shared" si="1"/>
        <v>0</v>
      </c>
      <c r="E25" s="65"/>
      <c r="F25" s="66"/>
      <c r="G25" s="66"/>
      <c r="H25" s="66"/>
      <c r="I25" s="67"/>
      <c r="J25" s="65"/>
      <c r="K25" s="66"/>
      <c r="L25" s="66"/>
      <c r="M25" s="66"/>
      <c r="N25" s="67"/>
      <c r="O25" s="65"/>
      <c r="P25" s="66"/>
      <c r="Q25" s="66"/>
      <c r="R25" s="66"/>
      <c r="S25" s="67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8"/>
    </row>
    <row r="26" spans="1:84">
      <c r="A26" s="62">
        <v>21</v>
      </c>
      <c r="B26" s="63"/>
      <c r="C26" s="64">
        <f t="shared" si="0"/>
        <v>0</v>
      </c>
      <c r="D26" s="64">
        <f t="shared" si="1"/>
        <v>0</v>
      </c>
      <c r="E26" s="65"/>
      <c r="F26" s="66"/>
      <c r="G26" s="66"/>
      <c r="H26" s="66"/>
      <c r="I26" s="67"/>
      <c r="J26" s="65"/>
      <c r="K26" s="66"/>
      <c r="L26" s="66"/>
      <c r="M26" s="66"/>
      <c r="N26" s="67"/>
      <c r="O26" s="65"/>
      <c r="P26" s="66"/>
      <c r="Q26" s="66"/>
      <c r="R26" s="66"/>
      <c r="S26" s="67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6"/>
      <c r="AX26" s="66"/>
      <c r="AY26" s="66"/>
      <c r="AZ26" s="66"/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6"/>
      <c r="BM26" s="66"/>
      <c r="BN26" s="66"/>
      <c r="BO26" s="66"/>
      <c r="BP26" s="66"/>
      <c r="BQ26" s="66"/>
      <c r="BR26" s="66"/>
      <c r="BS26" s="66"/>
      <c r="BT26" s="66"/>
      <c r="BU26" s="66"/>
      <c r="BV26" s="66"/>
      <c r="BW26" s="66"/>
      <c r="BX26" s="66"/>
      <c r="BY26" s="66"/>
      <c r="BZ26" s="66"/>
      <c r="CA26" s="66"/>
      <c r="CB26" s="66"/>
      <c r="CC26" s="66"/>
      <c r="CD26" s="66"/>
      <c r="CE26" s="66"/>
      <c r="CF26" s="68"/>
    </row>
    <row r="27" spans="1:84">
      <c r="A27" s="62">
        <v>22</v>
      </c>
      <c r="B27" s="63"/>
      <c r="C27" s="64">
        <f t="shared" si="0"/>
        <v>0</v>
      </c>
      <c r="D27" s="64">
        <f t="shared" si="1"/>
        <v>0</v>
      </c>
      <c r="E27" s="65"/>
      <c r="F27" s="66"/>
      <c r="G27" s="66"/>
      <c r="H27" s="66"/>
      <c r="I27" s="67"/>
      <c r="J27" s="65"/>
      <c r="K27" s="66"/>
      <c r="L27" s="66"/>
      <c r="M27" s="66"/>
      <c r="N27" s="67"/>
      <c r="O27" s="65"/>
      <c r="P27" s="66"/>
      <c r="Q27" s="66"/>
      <c r="R27" s="66"/>
      <c r="S27" s="67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  <c r="AO27" s="66"/>
      <c r="AP27" s="66"/>
      <c r="AQ27" s="66"/>
      <c r="AR27" s="66"/>
      <c r="AS27" s="66"/>
      <c r="AT27" s="66"/>
      <c r="AU27" s="66"/>
      <c r="AV27" s="66"/>
      <c r="AW27" s="66"/>
      <c r="AX27" s="66"/>
      <c r="AY27" s="66"/>
      <c r="AZ27" s="66"/>
      <c r="BA27" s="66"/>
      <c r="BB27" s="66"/>
      <c r="BC27" s="66"/>
      <c r="BD27" s="66"/>
      <c r="BE27" s="66"/>
      <c r="BF27" s="66"/>
      <c r="BG27" s="66"/>
      <c r="BH27" s="66"/>
      <c r="BI27" s="66"/>
      <c r="BJ27" s="66"/>
      <c r="BK27" s="66"/>
      <c r="BL27" s="66"/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6"/>
      <c r="BY27" s="66"/>
      <c r="BZ27" s="66"/>
      <c r="CA27" s="66"/>
      <c r="CB27" s="66"/>
      <c r="CC27" s="66"/>
      <c r="CD27" s="66"/>
      <c r="CE27" s="66"/>
      <c r="CF27" s="68"/>
    </row>
    <row r="28" spans="1:84">
      <c r="A28" s="62">
        <v>23</v>
      </c>
      <c r="B28" s="63"/>
      <c r="C28" s="64">
        <f t="shared" si="0"/>
        <v>0</v>
      </c>
      <c r="D28" s="64">
        <f t="shared" si="1"/>
        <v>0</v>
      </c>
      <c r="E28" s="65"/>
      <c r="F28" s="66"/>
      <c r="G28" s="66"/>
      <c r="H28" s="66"/>
      <c r="I28" s="67"/>
      <c r="J28" s="65"/>
      <c r="K28" s="66"/>
      <c r="L28" s="66"/>
      <c r="M28" s="66"/>
      <c r="N28" s="67"/>
      <c r="O28" s="65"/>
      <c r="P28" s="66"/>
      <c r="Q28" s="66"/>
      <c r="R28" s="66"/>
      <c r="S28" s="67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  <c r="BM28" s="66"/>
      <c r="BN28" s="66"/>
      <c r="BO28" s="66"/>
      <c r="BP28" s="66"/>
      <c r="BQ28" s="66"/>
      <c r="BR28" s="66"/>
      <c r="BS28" s="66"/>
      <c r="BT28" s="66"/>
      <c r="BU28" s="66"/>
      <c r="BV28" s="66"/>
      <c r="BW28" s="66"/>
      <c r="BX28" s="66"/>
      <c r="BY28" s="66"/>
      <c r="BZ28" s="66"/>
      <c r="CA28" s="66"/>
      <c r="CB28" s="66"/>
      <c r="CC28" s="66"/>
      <c r="CD28" s="66"/>
      <c r="CE28" s="66"/>
      <c r="CF28" s="68"/>
    </row>
    <row r="29" spans="1:84">
      <c r="A29" s="62">
        <v>24</v>
      </c>
      <c r="B29" s="63"/>
      <c r="C29" s="64">
        <f t="shared" si="0"/>
        <v>0</v>
      </c>
      <c r="D29" s="64">
        <f t="shared" si="1"/>
        <v>0</v>
      </c>
      <c r="E29" s="65"/>
      <c r="F29" s="66"/>
      <c r="G29" s="66"/>
      <c r="H29" s="66"/>
      <c r="I29" s="67"/>
      <c r="J29" s="65"/>
      <c r="K29" s="66"/>
      <c r="L29" s="66"/>
      <c r="M29" s="66"/>
      <c r="N29" s="67"/>
      <c r="O29" s="65"/>
      <c r="P29" s="66"/>
      <c r="Q29" s="66"/>
      <c r="R29" s="66"/>
      <c r="S29" s="67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6"/>
      <c r="AS29" s="66"/>
      <c r="AT29" s="66"/>
      <c r="AU29" s="66"/>
      <c r="AV29" s="66"/>
      <c r="AW29" s="66"/>
      <c r="AX29" s="66"/>
      <c r="AY29" s="66"/>
      <c r="AZ29" s="66"/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6"/>
      <c r="BM29" s="66"/>
      <c r="BN29" s="66"/>
      <c r="BO29" s="66"/>
      <c r="BP29" s="66"/>
      <c r="BQ29" s="66"/>
      <c r="BR29" s="66"/>
      <c r="BS29" s="66"/>
      <c r="BT29" s="66"/>
      <c r="BU29" s="66"/>
      <c r="BV29" s="66"/>
      <c r="BW29" s="66"/>
      <c r="BX29" s="66"/>
      <c r="BY29" s="66"/>
      <c r="BZ29" s="66"/>
      <c r="CA29" s="66"/>
      <c r="CB29" s="66"/>
      <c r="CC29" s="66"/>
      <c r="CD29" s="66"/>
      <c r="CE29" s="66"/>
      <c r="CF29" s="68"/>
    </row>
    <row r="30" spans="1:84">
      <c r="A30" s="62">
        <v>25</v>
      </c>
      <c r="B30" s="63"/>
      <c r="C30" s="64">
        <f t="shared" si="0"/>
        <v>0</v>
      </c>
      <c r="D30" s="64">
        <f t="shared" si="1"/>
        <v>0</v>
      </c>
      <c r="E30" s="65"/>
      <c r="F30" s="66"/>
      <c r="G30" s="66"/>
      <c r="H30" s="66"/>
      <c r="I30" s="67"/>
      <c r="J30" s="65"/>
      <c r="K30" s="66"/>
      <c r="L30" s="66"/>
      <c r="M30" s="66"/>
      <c r="N30" s="67"/>
      <c r="O30" s="65"/>
      <c r="P30" s="66"/>
      <c r="Q30" s="66"/>
      <c r="R30" s="66"/>
      <c r="S30" s="67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6"/>
      <c r="BM30" s="66"/>
      <c r="BN30" s="66"/>
      <c r="BO30" s="66"/>
      <c r="BP30" s="66"/>
      <c r="BQ30" s="66"/>
      <c r="BR30" s="66"/>
      <c r="BS30" s="66"/>
      <c r="BT30" s="66"/>
      <c r="BU30" s="66"/>
      <c r="BV30" s="66"/>
      <c r="BW30" s="66"/>
      <c r="BX30" s="66"/>
      <c r="BY30" s="66"/>
      <c r="BZ30" s="66"/>
      <c r="CA30" s="66"/>
      <c r="CB30" s="66"/>
      <c r="CC30" s="66"/>
      <c r="CD30" s="66"/>
      <c r="CE30" s="66"/>
      <c r="CF30" s="68"/>
    </row>
    <row r="31" spans="1:84">
      <c r="A31" s="62">
        <v>26</v>
      </c>
      <c r="B31" s="63"/>
      <c r="C31" s="64">
        <f t="shared" si="0"/>
        <v>0</v>
      </c>
      <c r="D31" s="64">
        <f t="shared" si="1"/>
        <v>0</v>
      </c>
      <c r="E31" s="65"/>
      <c r="F31" s="66"/>
      <c r="G31" s="66"/>
      <c r="H31" s="66"/>
      <c r="I31" s="67"/>
      <c r="J31" s="65"/>
      <c r="K31" s="66"/>
      <c r="L31" s="66"/>
      <c r="M31" s="66"/>
      <c r="N31" s="67"/>
      <c r="O31" s="65"/>
      <c r="P31" s="66"/>
      <c r="Q31" s="66"/>
      <c r="R31" s="66"/>
      <c r="S31" s="67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6"/>
      <c r="BM31" s="66"/>
      <c r="BN31" s="66"/>
      <c r="BO31" s="66"/>
      <c r="BP31" s="66"/>
      <c r="BQ31" s="66"/>
      <c r="BR31" s="66"/>
      <c r="BS31" s="66"/>
      <c r="BT31" s="66"/>
      <c r="BU31" s="66"/>
      <c r="BV31" s="66"/>
      <c r="BW31" s="66"/>
      <c r="BX31" s="66"/>
      <c r="BY31" s="66"/>
      <c r="BZ31" s="66"/>
      <c r="CA31" s="66"/>
      <c r="CB31" s="66"/>
      <c r="CC31" s="66"/>
      <c r="CD31" s="66"/>
      <c r="CE31" s="66"/>
      <c r="CF31" s="68"/>
    </row>
    <row r="32" spans="1:84">
      <c r="A32" s="62">
        <v>27</v>
      </c>
      <c r="B32" s="63"/>
      <c r="C32" s="64">
        <f t="shared" si="0"/>
        <v>0</v>
      </c>
      <c r="D32" s="64">
        <f t="shared" si="1"/>
        <v>0</v>
      </c>
      <c r="E32" s="65"/>
      <c r="F32" s="66"/>
      <c r="G32" s="66"/>
      <c r="H32" s="66"/>
      <c r="I32" s="67"/>
      <c r="J32" s="65"/>
      <c r="K32" s="66"/>
      <c r="L32" s="66"/>
      <c r="M32" s="66"/>
      <c r="N32" s="67"/>
      <c r="O32" s="65"/>
      <c r="P32" s="66"/>
      <c r="Q32" s="66"/>
      <c r="R32" s="66"/>
      <c r="S32" s="67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6"/>
      <c r="BM32" s="66"/>
      <c r="BN32" s="66"/>
      <c r="BO32" s="66"/>
      <c r="BP32" s="66"/>
      <c r="BQ32" s="66"/>
      <c r="BR32" s="66"/>
      <c r="BS32" s="66"/>
      <c r="BT32" s="66"/>
      <c r="BU32" s="66"/>
      <c r="BV32" s="66"/>
      <c r="BW32" s="66"/>
      <c r="BX32" s="66"/>
      <c r="BY32" s="66"/>
      <c r="BZ32" s="66"/>
      <c r="CA32" s="66"/>
      <c r="CB32" s="66"/>
      <c r="CC32" s="66"/>
      <c r="CD32" s="66"/>
      <c r="CE32" s="66"/>
      <c r="CF32" s="68"/>
    </row>
    <row r="33" spans="1:84">
      <c r="A33" s="62">
        <v>28</v>
      </c>
      <c r="B33" s="63"/>
      <c r="C33" s="64">
        <f t="shared" si="0"/>
        <v>0</v>
      </c>
      <c r="D33" s="64">
        <f t="shared" si="1"/>
        <v>0</v>
      </c>
      <c r="E33" s="65"/>
      <c r="F33" s="66"/>
      <c r="G33" s="66"/>
      <c r="H33" s="66"/>
      <c r="I33" s="67"/>
      <c r="J33" s="65"/>
      <c r="K33" s="66"/>
      <c r="L33" s="66"/>
      <c r="M33" s="66"/>
      <c r="N33" s="67"/>
      <c r="O33" s="65"/>
      <c r="P33" s="66"/>
      <c r="Q33" s="66"/>
      <c r="R33" s="66"/>
      <c r="S33" s="67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6"/>
      <c r="BM33" s="66"/>
      <c r="BN33" s="66"/>
      <c r="BO33" s="66"/>
      <c r="BP33" s="66"/>
      <c r="BQ33" s="66"/>
      <c r="BR33" s="66"/>
      <c r="BS33" s="66"/>
      <c r="BT33" s="66"/>
      <c r="BU33" s="66"/>
      <c r="BV33" s="66"/>
      <c r="BW33" s="66"/>
      <c r="BX33" s="66"/>
      <c r="BY33" s="66"/>
      <c r="BZ33" s="66"/>
      <c r="CA33" s="66"/>
      <c r="CB33" s="66"/>
      <c r="CC33" s="66"/>
      <c r="CD33" s="66"/>
      <c r="CE33" s="66"/>
      <c r="CF33" s="68"/>
    </row>
    <row r="34" spans="1:84">
      <c r="A34" s="62">
        <v>29</v>
      </c>
      <c r="B34" s="63"/>
      <c r="C34" s="64">
        <f t="shared" si="0"/>
        <v>0</v>
      </c>
      <c r="D34" s="64">
        <f t="shared" si="1"/>
        <v>0</v>
      </c>
      <c r="E34" s="65"/>
      <c r="F34" s="66"/>
      <c r="G34" s="66"/>
      <c r="H34" s="66"/>
      <c r="I34" s="67"/>
      <c r="J34" s="65"/>
      <c r="K34" s="66"/>
      <c r="L34" s="66"/>
      <c r="M34" s="66"/>
      <c r="N34" s="67"/>
      <c r="O34" s="65"/>
      <c r="P34" s="66"/>
      <c r="Q34" s="66"/>
      <c r="R34" s="66"/>
      <c r="S34" s="67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  <c r="BM34" s="66"/>
      <c r="BN34" s="66"/>
      <c r="BO34" s="66"/>
      <c r="BP34" s="66"/>
      <c r="BQ34" s="66"/>
      <c r="BR34" s="66"/>
      <c r="BS34" s="66"/>
      <c r="BT34" s="66"/>
      <c r="BU34" s="66"/>
      <c r="BV34" s="66"/>
      <c r="BW34" s="66"/>
      <c r="BX34" s="66"/>
      <c r="BY34" s="66"/>
      <c r="BZ34" s="66"/>
      <c r="CA34" s="66"/>
      <c r="CB34" s="66"/>
      <c r="CC34" s="66"/>
      <c r="CD34" s="66"/>
      <c r="CE34" s="66"/>
      <c r="CF34" s="68"/>
    </row>
    <row r="35" spans="1:84">
      <c r="A35" s="62">
        <v>30</v>
      </c>
      <c r="B35" s="63"/>
      <c r="C35" s="64">
        <f t="shared" si="0"/>
        <v>0</v>
      </c>
      <c r="D35" s="64">
        <f t="shared" si="1"/>
        <v>0</v>
      </c>
      <c r="E35" s="65"/>
      <c r="F35" s="66"/>
      <c r="G35" s="66"/>
      <c r="H35" s="66"/>
      <c r="I35" s="67"/>
      <c r="J35" s="65"/>
      <c r="K35" s="66"/>
      <c r="L35" s="66"/>
      <c r="M35" s="66"/>
      <c r="N35" s="67"/>
      <c r="O35" s="65"/>
      <c r="P35" s="66"/>
      <c r="Q35" s="66"/>
      <c r="R35" s="66"/>
      <c r="S35" s="67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66"/>
      <c r="AP35" s="66"/>
      <c r="AQ35" s="66"/>
      <c r="AR35" s="66"/>
      <c r="AS35" s="66"/>
      <c r="AT35" s="66"/>
      <c r="AU35" s="66"/>
      <c r="AV35" s="66"/>
      <c r="AW35" s="66"/>
      <c r="AX35" s="66"/>
      <c r="AY35" s="66"/>
      <c r="AZ35" s="66"/>
      <c r="BA35" s="66"/>
      <c r="BB35" s="66"/>
      <c r="BC35" s="66"/>
      <c r="BD35" s="66"/>
      <c r="BE35" s="66"/>
      <c r="BF35" s="66"/>
      <c r="BG35" s="66"/>
      <c r="BH35" s="66"/>
      <c r="BI35" s="66"/>
      <c r="BJ35" s="66"/>
      <c r="BK35" s="66"/>
      <c r="BL35" s="66"/>
      <c r="BM35" s="66"/>
      <c r="BN35" s="66"/>
      <c r="BO35" s="66"/>
      <c r="BP35" s="66"/>
      <c r="BQ35" s="66"/>
      <c r="BR35" s="66"/>
      <c r="BS35" s="66"/>
      <c r="BT35" s="66"/>
      <c r="BU35" s="66"/>
      <c r="BV35" s="66"/>
      <c r="BW35" s="66"/>
      <c r="BX35" s="66"/>
      <c r="BY35" s="66"/>
      <c r="BZ35" s="66"/>
      <c r="CA35" s="66"/>
      <c r="CB35" s="66"/>
      <c r="CC35" s="66"/>
      <c r="CD35" s="66"/>
      <c r="CE35" s="66"/>
      <c r="CF35" s="68"/>
    </row>
    <row r="36" spans="1:84">
      <c r="A36" s="62">
        <v>31</v>
      </c>
      <c r="B36" s="63"/>
      <c r="C36" s="64">
        <f t="shared" si="0"/>
        <v>0</v>
      </c>
      <c r="D36" s="64">
        <f t="shared" si="1"/>
        <v>0</v>
      </c>
      <c r="E36" s="65"/>
      <c r="F36" s="66"/>
      <c r="G36" s="66"/>
      <c r="H36" s="66"/>
      <c r="I36" s="67"/>
      <c r="J36" s="65"/>
      <c r="K36" s="66"/>
      <c r="L36" s="66"/>
      <c r="M36" s="66"/>
      <c r="N36" s="67"/>
      <c r="O36" s="65"/>
      <c r="P36" s="66"/>
      <c r="Q36" s="66"/>
      <c r="R36" s="66"/>
      <c r="S36" s="67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6"/>
      <c r="AO36" s="66"/>
      <c r="AP36" s="66"/>
      <c r="AQ36" s="66"/>
      <c r="AR36" s="66"/>
      <c r="AS36" s="66"/>
      <c r="AT36" s="66"/>
      <c r="AU36" s="66"/>
      <c r="AV36" s="66"/>
      <c r="AW36" s="66"/>
      <c r="AX36" s="66"/>
      <c r="AY36" s="66"/>
      <c r="AZ36" s="66"/>
      <c r="BA36" s="66"/>
      <c r="BB36" s="66"/>
      <c r="BC36" s="66"/>
      <c r="BD36" s="66"/>
      <c r="BE36" s="66"/>
      <c r="BF36" s="66"/>
      <c r="BG36" s="66"/>
      <c r="BH36" s="66"/>
      <c r="BI36" s="66"/>
      <c r="BJ36" s="66"/>
      <c r="BK36" s="66"/>
      <c r="BL36" s="66"/>
      <c r="BM36" s="66"/>
      <c r="BN36" s="66"/>
      <c r="BO36" s="66"/>
      <c r="BP36" s="66"/>
      <c r="BQ36" s="66"/>
      <c r="BR36" s="66"/>
      <c r="BS36" s="66"/>
      <c r="BT36" s="66"/>
      <c r="BU36" s="66"/>
      <c r="BV36" s="66"/>
      <c r="BW36" s="66"/>
      <c r="BX36" s="66"/>
      <c r="BY36" s="66"/>
      <c r="BZ36" s="66"/>
      <c r="CA36" s="66"/>
      <c r="CB36" s="66"/>
      <c r="CC36" s="66"/>
      <c r="CD36" s="66"/>
      <c r="CE36" s="66"/>
      <c r="CF36" s="68"/>
    </row>
    <row r="37" spans="1:84">
      <c r="A37" s="62">
        <v>32</v>
      </c>
      <c r="B37" s="63"/>
      <c r="C37" s="64">
        <f t="shared" si="0"/>
        <v>0</v>
      </c>
      <c r="D37" s="64">
        <f t="shared" si="1"/>
        <v>0</v>
      </c>
      <c r="E37" s="65"/>
      <c r="F37" s="66"/>
      <c r="G37" s="66"/>
      <c r="H37" s="66"/>
      <c r="I37" s="67"/>
      <c r="J37" s="65"/>
      <c r="K37" s="66"/>
      <c r="L37" s="66"/>
      <c r="M37" s="66"/>
      <c r="N37" s="67"/>
      <c r="O37" s="65"/>
      <c r="P37" s="66"/>
      <c r="Q37" s="66"/>
      <c r="R37" s="66"/>
      <c r="S37" s="67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  <c r="BM37" s="66"/>
      <c r="BN37" s="66"/>
      <c r="BO37" s="66"/>
      <c r="BP37" s="66"/>
      <c r="BQ37" s="66"/>
      <c r="BR37" s="66"/>
      <c r="BS37" s="66"/>
      <c r="BT37" s="66"/>
      <c r="BU37" s="66"/>
      <c r="BV37" s="66"/>
      <c r="BW37" s="66"/>
      <c r="BX37" s="66"/>
      <c r="BY37" s="66"/>
      <c r="BZ37" s="66"/>
      <c r="CA37" s="66"/>
      <c r="CB37" s="66"/>
      <c r="CC37" s="66"/>
      <c r="CD37" s="66"/>
      <c r="CE37" s="66"/>
      <c r="CF37" s="68"/>
    </row>
    <row r="38" spans="1:84">
      <c r="A38" s="62">
        <v>33</v>
      </c>
      <c r="B38" s="63"/>
      <c r="C38" s="64">
        <f t="shared" si="0"/>
        <v>0</v>
      </c>
      <c r="D38" s="64">
        <f t="shared" si="1"/>
        <v>0</v>
      </c>
      <c r="E38" s="65"/>
      <c r="F38" s="66"/>
      <c r="G38" s="66"/>
      <c r="H38" s="66"/>
      <c r="I38" s="67"/>
      <c r="J38" s="65"/>
      <c r="K38" s="66"/>
      <c r="L38" s="66"/>
      <c r="M38" s="66"/>
      <c r="N38" s="67"/>
      <c r="O38" s="65"/>
      <c r="P38" s="66"/>
      <c r="Q38" s="66"/>
      <c r="R38" s="66"/>
      <c r="S38" s="67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6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6"/>
      <c r="CA38" s="66"/>
      <c r="CB38" s="66"/>
      <c r="CC38" s="66"/>
      <c r="CD38" s="66"/>
      <c r="CE38" s="66"/>
      <c r="CF38" s="68"/>
    </row>
    <row r="39" spans="1:84">
      <c r="A39" s="62">
        <v>34</v>
      </c>
      <c r="B39" s="63"/>
      <c r="C39" s="64">
        <f t="shared" si="0"/>
        <v>0</v>
      </c>
      <c r="D39" s="64">
        <f t="shared" si="1"/>
        <v>0</v>
      </c>
      <c r="E39" s="65"/>
      <c r="F39" s="66"/>
      <c r="G39" s="66"/>
      <c r="H39" s="66"/>
      <c r="I39" s="67"/>
      <c r="J39" s="65"/>
      <c r="K39" s="66"/>
      <c r="L39" s="66"/>
      <c r="M39" s="66"/>
      <c r="N39" s="67"/>
      <c r="O39" s="65"/>
      <c r="P39" s="66"/>
      <c r="Q39" s="66"/>
      <c r="R39" s="66"/>
      <c r="S39" s="67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6"/>
      <c r="BM39" s="66"/>
      <c r="BN39" s="66"/>
      <c r="BO39" s="66"/>
      <c r="BP39" s="66"/>
      <c r="BQ39" s="66"/>
      <c r="BR39" s="66"/>
      <c r="BS39" s="66"/>
      <c r="BT39" s="66"/>
      <c r="BU39" s="66"/>
      <c r="BV39" s="66"/>
      <c r="BW39" s="66"/>
      <c r="BX39" s="66"/>
      <c r="BY39" s="66"/>
      <c r="BZ39" s="66"/>
      <c r="CA39" s="66"/>
      <c r="CB39" s="66"/>
      <c r="CC39" s="66"/>
      <c r="CD39" s="66"/>
      <c r="CE39" s="66"/>
      <c r="CF39" s="68"/>
    </row>
    <row r="40" spans="1:84">
      <c r="A40" s="62">
        <v>35</v>
      </c>
      <c r="B40" s="63"/>
      <c r="C40" s="64">
        <f t="shared" si="0"/>
        <v>0</v>
      </c>
      <c r="D40" s="64">
        <f t="shared" si="1"/>
        <v>0</v>
      </c>
      <c r="E40" s="65"/>
      <c r="F40" s="66"/>
      <c r="G40" s="66"/>
      <c r="H40" s="66"/>
      <c r="I40" s="67"/>
      <c r="J40" s="65"/>
      <c r="K40" s="66"/>
      <c r="L40" s="66"/>
      <c r="M40" s="66"/>
      <c r="N40" s="67"/>
      <c r="O40" s="65"/>
      <c r="P40" s="66"/>
      <c r="Q40" s="66"/>
      <c r="R40" s="66"/>
      <c r="S40" s="67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6"/>
      <c r="BM40" s="66"/>
      <c r="BN40" s="66"/>
      <c r="BO40" s="66"/>
      <c r="BP40" s="66"/>
      <c r="BQ40" s="66"/>
      <c r="BR40" s="66"/>
      <c r="BS40" s="66"/>
      <c r="BT40" s="66"/>
      <c r="BU40" s="66"/>
      <c r="BV40" s="66"/>
      <c r="BW40" s="66"/>
      <c r="BX40" s="66"/>
      <c r="BY40" s="66"/>
      <c r="BZ40" s="66"/>
      <c r="CA40" s="66"/>
      <c r="CB40" s="66"/>
      <c r="CC40" s="66"/>
      <c r="CD40" s="66"/>
      <c r="CE40" s="66"/>
      <c r="CF40" s="68"/>
    </row>
    <row r="41" spans="1:84">
      <c r="A41" s="62">
        <v>36</v>
      </c>
      <c r="B41" s="63"/>
      <c r="C41" s="64">
        <f t="shared" si="0"/>
        <v>80</v>
      </c>
      <c r="D41" s="64">
        <f t="shared" si="1"/>
        <v>0</v>
      </c>
      <c r="E41" s="65">
        <v>0</v>
      </c>
      <c r="F41" s="66">
        <v>0</v>
      </c>
      <c r="G41" s="66">
        <v>0</v>
      </c>
      <c r="H41" s="69">
        <v>0</v>
      </c>
      <c r="I41" s="70">
        <v>0</v>
      </c>
      <c r="J41" s="65">
        <v>0</v>
      </c>
      <c r="K41" s="66">
        <v>0</v>
      </c>
      <c r="L41" s="66">
        <v>0</v>
      </c>
      <c r="M41" s="69">
        <v>0</v>
      </c>
      <c r="N41" s="70">
        <v>0</v>
      </c>
      <c r="O41" s="65">
        <v>0</v>
      </c>
      <c r="P41" s="66">
        <v>0</v>
      </c>
      <c r="Q41" s="66">
        <v>0</v>
      </c>
      <c r="R41" s="69">
        <v>0</v>
      </c>
      <c r="S41" s="70">
        <v>0</v>
      </c>
      <c r="T41" s="69">
        <v>0</v>
      </c>
      <c r="U41" s="69">
        <v>0</v>
      </c>
      <c r="V41" s="69">
        <v>0</v>
      </c>
      <c r="W41" s="69">
        <v>0</v>
      </c>
      <c r="X41" s="69">
        <v>0</v>
      </c>
      <c r="Y41" s="69">
        <v>0</v>
      </c>
      <c r="Z41" s="69">
        <v>0</v>
      </c>
      <c r="AA41" s="69">
        <v>0</v>
      </c>
      <c r="AB41" s="69">
        <v>0</v>
      </c>
      <c r="AC41" s="69">
        <v>0</v>
      </c>
      <c r="AD41" s="69">
        <v>0</v>
      </c>
      <c r="AE41" s="69">
        <v>0</v>
      </c>
      <c r="AF41" s="69">
        <v>0</v>
      </c>
      <c r="AG41" s="69">
        <v>0</v>
      </c>
      <c r="AH41" s="69">
        <v>0</v>
      </c>
      <c r="AI41" s="69">
        <v>0</v>
      </c>
      <c r="AJ41" s="69">
        <v>0</v>
      </c>
      <c r="AK41" s="69">
        <v>0</v>
      </c>
      <c r="AL41" s="69">
        <v>0</v>
      </c>
      <c r="AM41" s="69">
        <v>0</v>
      </c>
      <c r="AN41" s="69">
        <v>0</v>
      </c>
      <c r="AO41" s="69">
        <v>0</v>
      </c>
      <c r="AP41" s="69">
        <v>0</v>
      </c>
      <c r="AQ41" s="69">
        <v>0</v>
      </c>
      <c r="AR41" s="69">
        <v>0</v>
      </c>
      <c r="AS41" s="69">
        <v>0</v>
      </c>
      <c r="AT41" s="69">
        <v>0</v>
      </c>
      <c r="AU41" s="69">
        <v>0</v>
      </c>
      <c r="AV41" s="69">
        <v>0</v>
      </c>
      <c r="AW41" s="69">
        <v>0</v>
      </c>
      <c r="AX41" s="69">
        <v>0</v>
      </c>
      <c r="AY41" s="69">
        <v>0</v>
      </c>
      <c r="AZ41" s="69">
        <v>0</v>
      </c>
      <c r="BA41" s="69">
        <v>0</v>
      </c>
      <c r="BB41" s="69">
        <v>0</v>
      </c>
      <c r="BC41" s="69">
        <v>0</v>
      </c>
      <c r="BD41" s="69">
        <v>0</v>
      </c>
      <c r="BE41" s="69">
        <v>0</v>
      </c>
      <c r="BF41" s="69">
        <v>0</v>
      </c>
      <c r="BG41" s="69">
        <v>0</v>
      </c>
      <c r="BH41" s="69">
        <v>0</v>
      </c>
      <c r="BI41" s="69">
        <v>0</v>
      </c>
      <c r="BJ41" s="69">
        <v>0</v>
      </c>
      <c r="BK41" s="69">
        <v>0</v>
      </c>
      <c r="BL41" s="69">
        <v>0</v>
      </c>
      <c r="BM41" s="69">
        <v>0</v>
      </c>
      <c r="BN41" s="69">
        <v>0</v>
      </c>
      <c r="BO41" s="69">
        <v>0</v>
      </c>
      <c r="BP41" s="69">
        <v>0</v>
      </c>
      <c r="BQ41" s="69">
        <v>0</v>
      </c>
      <c r="BR41" s="69">
        <v>0</v>
      </c>
      <c r="BS41" s="69">
        <v>0</v>
      </c>
      <c r="BT41" s="69">
        <v>0</v>
      </c>
      <c r="BU41" s="69">
        <v>0</v>
      </c>
      <c r="BV41" s="69">
        <v>0</v>
      </c>
      <c r="BW41" s="69">
        <v>0</v>
      </c>
      <c r="BX41" s="69">
        <v>0</v>
      </c>
      <c r="BY41" s="69">
        <v>0</v>
      </c>
      <c r="BZ41" s="69">
        <v>0</v>
      </c>
      <c r="CA41" s="69">
        <v>0</v>
      </c>
      <c r="CB41" s="69">
        <v>0</v>
      </c>
      <c r="CC41" s="69">
        <v>0</v>
      </c>
      <c r="CD41" s="69">
        <v>0</v>
      </c>
      <c r="CE41" s="69">
        <v>0</v>
      </c>
      <c r="CF41" s="68">
        <v>0</v>
      </c>
    </row>
    <row r="42" spans="1:84">
      <c r="A42" s="62">
        <v>37</v>
      </c>
      <c r="B42" s="63"/>
      <c r="C42" s="64">
        <f t="shared" si="0"/>
        <v>0</v>
      </c>
      <c r="D42" s="64">
        <f t="shared" si="1"/>
        <v>0</v>
      </c>
      <c r="E42" s="65"/>
      <c r="F42" s="66"/>
      <c r="G42" s="66"/>
      <c r="H42" s="66"/>
      <c r="I42" s="67"/>
      <c r="J42" s="65"/>
      <c r="K42" s="66"/>
      <c r="L42" s="66"/>
      <c r="M42" s="66"/>
      <c r="N42" s="67"/>
      <c r="O42" s="65"/>
      <c r="P42" s="66"/>
      <c r="Q42" s="66"/>
      <c r="R42" s="66"/>
      <c r="S42" s="67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66"/>
      <c r="AP42" s="66"/>
      <c r="AQ42" s="66"/>
      <c r="AR42" s="66"/>
      <c r="AS42" s="66"/>
      <c r="AT42" s="66"/>
      <c r="AU42" s="66"/>
      <c r="AV42" s="66"/>
      <c r="AW42" s="66"/>
      <c r="AX42" s="66"/>
      <c r="AY42" s="66"/>
      <c r="AZ42" s="66"/>
      <c r="BA42" s="66"/>
      <c r="BB42" s="66"/>
      <c r="BC42" s="66"/>
      <c r="BD42" s="66"/>
      <c r="BE42" s="66"/>
      <c r="BF42" s="66"/>
      <c r="BG42" s="66"/>
      <c r="BH42" s="66"/>
      <c r="BI42" s="66"/>
      <c r="BJ42" s="66"/>
      <c r="BK42" s="66"/>
      <c r="BL42" s="66"/>
      <c r="BM42" s="66"/>
      <c r="BN42" s="66"/>
      <c r="BO42" s="66"/>
      <c r="BP42" s="66"/>
      <c r="BQ42" s="66"/>
      <c r="BR42" s="66"/>
      <c r="BS42" s="66"/>
      <c r="BT42" s="66"/>
      <c r="BU42" s="66"/>
      <c r="BV42" s="66"/>
      <c r="BW42" s="66"/>
      <c r="BX42" s="66"/>
      <c r="BY42" s="66"/>
      <c r="BZ42" s="66"/>
      <c r="CA42" s="66"/>
      <c r="CB42" s="66"/>
      <c r="CC42" s="66"/>
      <c r="CD42" s="66"/>
      <c r="CE42" s="66"/>
      <c r="CF42" s="68"/>
    </row>
    <row r="43" spans="1:84" ht="14.5" thickBot="1">
      <c r="A43" s="62">
        <v>38</v>
      </c>
      <c r="B43" s="71"/>
      <c r="C43" s="72">
        <f t="shared" si="0"/>
        <v>0</v>
      </c>
      <c r="D43" s="64">
        <f t="shared" si="1"/>
        <v>0</v>
      </c>
      <c r="E43" s="73"/>
      <c r="F43" s="74"/>
      <c r="G43" s="74"/>
      <c r="H43" s="74"/>
      <c r="I43" s="75"/>
      <c r="J43" s="73"/>
      <c r="K43" s="74"/>
      <c r="L43" s="74"/>
      <c r="M43" s="74"/>
      <c r="N43" s="75"/>
      <c r="O43" s="73"/>
      <c r="P43" s="74"/>
      <c r="Q43" s="74"/>
      <c r="R43" s="74"/>
      <c r="S43" s="75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  <c r="AZ43" s="74"/>
      <c r="BA43" s="74"/>
      <c r="BB43" s="74"/>
      <c r="BC43" s="74"/>
      <c r="BD43" s="74"/>
      <c r="BE43" s="74"/>
      <c r="BF43" s="74"/>
      <c r="BG43" s="74"/>
      <c r="BH43" s="74"/>
      <c r="BI43" s="74"/>
      <c r="BJ43" s="74"/>
      <c r="BK43" s="74"/>
      <c r="BL43" s="74"/>
      <c r="BM43" s="74"/>
      <c r="BN43" s="74"/>
      <c r="BO43" s="74"/>
      <c r="BP43" s="74"/>
      <c r="BQ43" s="74"/>
      <c r="BR43" s="74"/>
      <c r="BS43" s="74"/>
      <c r="BT43" s="74"/>
      <c r="BU43" s="74"/>
      <c r="BV43" s="74"/>
      <c r="BW43" s="74"/>
      <c r="BX43" s="74"/>
      <c r="BY43" s="74"/>
      <c r="BZ43" s="74"/>
      <c r="CA43" s="74"/>
      <c r="CB43" s="74"/>
      <c r="CC43" s="74"/>
      <c r="CD43" s="74"/>
      <c r="CE43" s="74"/>
      <c r="CF43" s="76"/>
    </row>
    <row r="44" spans="1:84" ht="14.5" thickTop="1"/>
    <row r="45" spans="1:84" ht="33" customHeight="1">
      <c r="A45" s="77" t="s">
        <v>43</v>
      </c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  <c r="AI45" s="77"/>
      <c r="AJ45" s="77"/>
      <c r="AK45" s="77"/>
      <c r="AL45" s="77"/>
      <c r="AM45" s="77"/>
      <c r="AN45" s="77"/>
      <c r="AO45" s="77"/>
      <c r="AP45" s="77"/>
      <c r="AQ45" s="77"/>
      <c r="AR45" s="77"/>
      <c r="AS45" s="77"/>
      <c r="AT45" s="77"/>
      <c r="AU45" s="77"/>
      <c r="AV45" s="77"/>
      <c r="AW45" s="77"/>
      <c r="AX45" s="77"/>
      <c r="AY45" s="77"/>
      <c r="AZ45" s="77"/>
      <c r="BA45" s="77"/>
    </row>
    <row r="46" spans="1:84" ht="14.25" customHeight="1">
      <c r="A46" s="77"/>
      <c r="B46" s="77"/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77"/>
    </row>
    <row r="47" spans="1:84" ht="14.25" customHeight="1">
      <c r="A47" s="77"/>
      <c r="B47" s="77"/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77"/>
      <c r="AO47" s="77"/>
      <c r="AP47" s="77"/>
      <c r="AQ47" s="77"/>
      <c r="AR47" s="77"/>
      <c r="AS47" s="77"/>
      <c r="AT47" s="77"/>
      <c r="AU47" s="77"/>
      <c r="AV47" s="77"/>
      <c r="AW47" s="77"/>
      <c r="AX47" s="77"/>
      <c r="AY47" s="77"/>
      <c r="AZ47" s="77"/>
      <c r="BA47" s="77"/>
    </row>
    <row r="49" spans="1:67" ht="25">
      <c r="A49" s="109" t="s">
        <v>44</v>
      </c>
      <c r="B49" s="109"/>
      <c r="C49" s="109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  <c r="AA49" s="109"/>
      <c r="AB49" s="109"/>
      <c r="AC49" s="109"/>
      <c r="AD49" s="109"/>
      <c r="AE49" s="109"/>
      <c r="AF49" s="109"/>
      <c r="AG49" s="109"/>
      <c r="AH49" s="109"/>
      <c r="AI49" s="109"/>
      <c r="AJ49" s="109"/>
      <c r="AK49" s="109"/>
      <c r="AL49" s="109"/>
      <c r="AM49" s="109"/>
      <c r="AN49" s="109"/>
      <c r="AO49" s="109"/>
      <c r="AP49" s="109"/>
      <c r="AQ49" s="109"/>
      <c r="AR49" s="109"/>
      <c r="AS49" s="109"/>
      <c r="AT49" s="109"/>
      <c r="AU49" s="109"/>
      <c r="AV49" s="109"/>
      <c r="AW49" s="109"/>
      <c r="AX49" s="109"/>
      <c r="AY49" s="109"/>
      <c r="AZ49" s="109"/>
      <c r="BA49" s="109"/>
      <c r="BB49" s="109"/>
      <c r="BC49" s="109"/>
      <c r="BD49" s="109"/>
      <c r="BE49" s="109"/>
      <c r="BF49" s="109"/>
      <c r="BG49" s="109"/>
      <c r="BH49" s="109"/>
      <c r="BI49" s="109"/>
      <c r="BJ49" s="109"/>
      <c r="BK49" s="109"/>
      <c r="BL49" s="109"/>
      <c r="BM49" s="109"/>
      <c r="BN49" s="109"/>
      <c r="BO49" s="109"/>
    </row>
  </sheetData>
  <mergeCells count="21">
    <mergeCell ref="A49:BO49"/>
    <mergeCell ref="BH1:BL1"/>
    <mergeCell ref="BM1:BQ1"/>
    <mergeCell ref="BR1:BV1"/>
    <mergeCell ref="BW1:CA1"/>
    <mergeCell ref="CB1:CF1"/>
    <mergeCell ref="A4:A5"/>
    <mergeCell ref="B4:B5"/>
    <mergeCell ref="C4:D4"/>
    <mergeCell ref="AD1:AH1"/>
    <mergeCell ref="AI1:AM1"/>
    <mergeCell ref="AN1:AR1"/>
    <mergeCell ref="AS1:AW1"/>
    <mergeCell ref="AX1:BB1"/>
    <mergeCell ref="BC1:BG1"/>
    <mergeCell ref="A1:C3"/>
    <mergeCell ref="E1:I1"/>
    <mergeCell ref="J1:N1"/>
    <mergeCell ref="O1:S1"/>
    <mergeCell ref="T1:X1"/>
    <mergeCell ref="Y1:AC1"/>
  </mergeCells>
  <conditionalFormatting sqref="C6:D43">
    <cfRule type="cellIs" dxfId="11" priority="5" operator="greaterThan">
      <formula>4</formula>
    </cfRule>
  </conditionalFormatting>
  <conditionalFormatting sqref="T4:CF4">
    <cfRule type="cellIs" dxfId="10" priority="3" operator="greaterThan">
      <formula>6</formula>
    </cfRule>
  </conditionalFormatting>
  <conditionalFormatting sqref="E4:I4">
    <cfRule type="cellIs" dxfId="9" priority="4" operator="greaterThan">
      <formula>6</formula>
    </cfRule>
  </conditionalFormatting>
  <conditionalFormatting sqref="J4:N4">
    <cfRule type="cellIs" dxfId="8" priority="2" operator="greaterThan">
      <formula>6</formula>
    </cfRule>
  </conditionalFormatting>
  <conditionalFormatting sqref="O4:S4">
    <cfRule type="cellIs" dxfId="7" priority="1" operator="greaterThan">
      <formula>6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F47"/>
  <sheetViews>
    <sheetView rightToLeft="1" tabSelected="1" workbookViewId="0">
      <selection activeCell="R12" sqref="R12"/>
    </sheetView>
  </sheetViews>
  <sheetFormatPr defaultRowHeight="14"/>
  <cols>
    <col min="1" max="1" width="3.58203125" bestFit="1" customWidth="1"/>
    <col min="2" max="2" width="16.75" bestFit="1" customWidth="1"/>
    <col min="3" max="3" width="5.58203125" bestFit="1" customWidth="1"/>
    <col min="4" max="4" width="7.25" bestFit="1" customWidth="1"/>
    <col min="5" max="84" width="2.58203125" bestFit="1" customWidth="1"/>
  </cols>
  <sheetData>
    <row r="1" spans="1:84" ht="19" thickTop="1" thickBot="1">
      <c r="A1" s="99" t="s">
        <v>13</v>
      </c>
      <c r="B1" s="100"/>
      <c r="C1" s="101"/>
      <c r="D1" s="39" t="s">
        <v>14</v>
      </c>
      <c r="E1" s="97" t="s">
        <v>15</v>
      </c>
      <c r="F1" s="97"/>
      <c r="G1" s="97"/>
      <c r="H1" s="97"/>
      <c r="I1" s="107"/>
      <c r="J1" s="108" t="s">
        <v>16</v>
      </c>
      <c r="K1" s="88"/>
      <c r="L1" s="88"/>
      <c r="M1" s="88"/>
      <c r="N1" s="88"/>
      <c r="O1" s="96" t="s">
        <v>17</v>
      </c>
      <c r="P1" s="97"/>
      <c r="Q1" s="97"/>
      <c r="R1" s="97"/>
      <c r="S1" s="98"/>
      <c r="T1" s="88" t="s">
        <v>18</v>
      </c>
      <c r="U1" s="88"/>
      <c r="V1" s="88"/>
      <c r="W1" s="88"/>
      <c r="X1" s="88"/>
      <c r="Y1" s="96" t="s">
        <v>19</v>
      </c>
      <c r="Z1" s="97"/>
      <c r="AA1" s="97"/>
      <c r="AB1" s="97"/>
      <c r="AC1" s="98"/>
      <c r="AD1" s="88" t="s">
        <v>20</v>
      </c>
      <c r="AE1" s="88"/>
      <c r="AF1" s="88"/>
      <c r="AG1" s="88"/>
      <c r="AH1" s="88"/>
      <c r="AI1" s="96" t="s">
        <v>21</v>
      </c>
      <c r="AJ1" s="97"/>
      <c r="AK1" s="97"/>
      <c r="AL1" s="97"/>
      <c r="AM1" s="98"/>
      <c r="AN1" s="88" t="s">
        <v>22</v>
      </c>
      <c r="AO1" s="88"/>
      <c r="AP1" s="88"/>
      <c r="AQ1" s="88"/>
      <c r="AR1" s="88"/>
      <c r="AS1" s="96" t="s">
        <v>23</v>
      </c>
      <c r="AT1" s="97"/>
      <c r="AU1" s="97"/>
      <c r="AV1" s="97"/>
      <c r="AW1" s="98"/>
      <c r="AX1" s="88" t="s">
        <v>24</v>
      </c>
      <c r="AY1" s="88"/>
      <c r="AZ1" s="88"/>
      <c r="BA1" s="88"/>
      <c r="BB1" s="88"/>
      <c r="BC1" s="96" t="s">
        <v>25</v>
      </c>
      <c r="BD1" s="97"/>
      <c r="BE1" s="97"/>
      <c r="BF1" s="97"/>
      <c r="BG1" s="98"/>
      <c r="BH1" s="88" t="s">
        <v>26</v>
      </c>
      <c r="BI1" s="88"/>
      <c r="BJ1" s="88"/>
      <c r="BK1" s="88"/>
      <c r="BL1" s="88"/>
      <c r="BM1" s="96" t="s">
        <v>27</v>
      </c>
      <c r="BN1" s="97"/>
      <c r="BO1" s="97"/>
      <c r="BP1" s="97"/>
      <c r="BQ1" s="98"/>
      <c r="BR1" s="88" t="s">
        <v>28</v>
      </c>
      <c r="BS1" s="88"/>
      <c r="BT1" s="88"/>
      <c r="BU1" s="88"/>
      <c r="BV1" s="88"/>
      <c r="BW1" s="96" t="s">
        <v>29</v>
      </c>
      <c r="BX1" s="97"/>
      <c r="BY1" s="97"/>
      <c r="BZ1" s="97"/>
      <c r="CA1" s="98"/>
      <c r="CB1" s="88" t="s">
        <v>30</v>
      </c>
      <c r="CC1" s="88"/>
      <c r="CD1" s="88"/>
      <c r="CE1" s="88"/>
      <c r="CF1" s="89"/>
    </row>
    <row r="2" spans="1:84" ht="28" thickBot="1">
      <c r="A2" s="102"/>
      <c r="B2" s="103"/>
      <c r="C2" s="104"/>
      <c r="D2" s="40" t="s">
        <v>31</v>
      </c>
      <c r="E2" s="41" t="str">
        <f>الحضور!E2</f>
        <v>الأحد</v>
      </c>
      <c r="F2" s="42" t="str">
        <f>الحضور!F2</f>
        <v>الأثنين</v>
      </c>
      <c r="G2" s="42" t="str">
        <f>الحضور!G2</f>
        <v>الثلاثاء</v>
      </c>
      <c r="H2" s="42" t="str">
        <f>الحضور!H2</f>
        <v>الأربعاء</v>
      </c>
      <c r="I2" s="43" t="str">
        <f>الحضور!I2</f>
        <v>الخميس</v>
      </c>
      <c r="J2" s="41" t="str">
        <f>الحضور!J2</f>
        <v>الأحد</v>
      </c>
      <c r="K2" s="42" t="str">
        <f>الحضور!K2</f>
        <v>الأثنين</v>
      </c>
      <c r="L2" s="42" t="str">
        <f>الحضور!L2</f>
        <v>الثلاثاء</v>
      </c>
      <c r="M2" s="42" t="str">
        <f>الحضور!M2</f>
        <v>الأربعاء</v>
      </c>
      <c r="N2" s="43" t="str">
        <f>الحضور!N2</f>
        <v>الخميس</v>
      </c>
      <c r="O2" s="41" t="str">
        <f>الحضور!O2</f>
        <v>الأحد</v>
      </c>
      <c r="P2" s="42" t="str">
        <f>الحضور!P2</f>
        <v>الأثنين</v>
      </c>
      <c r="Q2" s="42" t="str">
        <f>الحضور!Q2</f>
        <v>الثلاثاء</v>
      </c>
      <c r="R2" s="42" t="str">
        <f>الحضور!R2</f>
        <v>الأربعاء</v>
      </c>
      <c r="S2" s="43" t="str">
        <f>الحضور!S2</f>
        <v>الخميس</v>
      </c>
      <c r="T2" s="42" t="str">
        <f>الحضور!T2</f>
        <v>الأحد</v>
      </c>
      <c r="U2" s="42" t="str">
        <f>الحضور!U2</f>
        <v>الأثنين</v>
      </c>
      <c r="V2" s="42" t="str">
        <f>الحضور!V2</f>
        <v>الثلاثاء</v>
      </c>
      <c r="W2" s="42" t="str">
        <f>الحضور!W2</f>
        <v>الأربعاء</v>
      </c>
      <c r="X2" s="42" t="str">
        <f>الحضور!X2</f>
        <v>الخميس</v>
      </c>
      <c r="Y2" s="42" t="str">
        <f>الحضور!Y2</f>
        <v>الأحد</v>
      </c>
      <c r="Z2" s="42" t="str">
        <f>الحضور!Z2</f>
        <v>الأثنين</v>
      </c>
      <c r="AA2" s="42" t="str">
        <f>الحضور!AA2</f>
        <v>الثلاثاء</v>
      </c>
      <c r="AB2" s="42" t="str">
        <f>الحضور!AB2</f>
        <v>الأربعاء</v>
      </c>
      <c r="AC2" s="42" t="str">
        <f>الحضور!AC2</f>
        <v>الخميس</v>
      </c>
      <c r="AD2" s="42" t="str">
        <f>الحضور!AD2</f>
        <v>الأحد</v>
      </c>
      <c r="AE2" s="42" t="str">
        <f>الحضور!AE2</f>
        <v>الأثنين</v>
      </c>
      <c r="AF2" s="42" t="str">
        <f>الحضور!AF2</f>
        <v>الثلاثاء</v>
      </c>
      <c r="AG2" s="42" t="str">
        <f>الحضور!AG2</f>
        <v>الأربعاء</v>
      </c>
      <c r="AH2" s="42" t="str">
        <f>الحضور!AH2</f>
        <v>الخميس</v>
      </c>
      <c r="AI2" s="42" t="str">
        <f>الحضور!AI2</f>
        <v>الأحد</v>
      </c>
      <c r="AJ2" s="42" t="str">
        <f>الحضور!AJ2</f>
        <v>الأثنين</v>
      </c>
      <c r="AK2" s="42" t="str">
        <f>الحضور!AK2</f>
        <v>الثلاثاء</v>
      </c>
      <c r="AL2" s="42" t="str">
        <f>الحضور!AL2</f>
        <v>الأربعاء</v>
      </c>
      <c r="AM2" s="42" t="str">
        <f>الحضور!AM2</f>
        <v>الخميس</v>
      </c>
      <c r="AN2" s="42" t="str">
        <f>الحضور!AN2</f>
        <v>الأحد</v>
      </c>
      <c r="AO2" s="42" t="str">
        <f>الحضور!AO2</f>
        <v>الأثنين</v>
      </c>
      <c r="AP2" s="42" t="str">
        <f>الحضور!AP2</f>
        <v>الثلاثاء</v>
      </c>
      <c r="AQ2" s="42" t="str">
        <f>الحضور!AQ2</f>
        <v>الأربعاء</v>
      </c>
      <c r="AR2" s="42" t="str">
        <f>الحضور!AR2</f>
        <v>الخميس</v>
      </c>
      <c r="AS2" s="42" t="str">
        <f>الحضور!AS2</f>
        <v>الأحد</v>
      </c>
      <c r="AT2" s="42" t="str">
        <f>الحضور!AT2</f>
        <v>الأثنين</v>
      </c>
      <c r="AU2" s="42" t="str">
        <f>الحضور!AU2</f>
        <v>الثلاثاء</v>
      </c>
      <c r="AV2" s="42" t="str">
        <f>الحضور!AV2</f>
        <v>الأربعاء</v>
      </c>
      <c r="AW2" s="42" t="str">
        <f>الحضور!AW2</f>
        <v>الخميس</v>
      </c>
      <c r="AX2" s="42" t="str">
        <f>الحضور!AX2</f>
        <v>الأحد</v>
      </c>
      <c r="AY2" s="42" t="str">
        <f>الحضور!AY2</f>
        <v>الأثنين</v>
      </c>
      <c r="AZ2" s="42" t="str">
        <f>الحضور!AZ2</f>
        <v>الثلاثاء</v>
      </c>
      <c r="BA2" s="42" t="str">
        <f>الحضور!BA2</f>
        <v>الأربعاء</v>
      </c>
      <c r="BB2" s="42" t="str">
        <f>الحضور!BB2</f>
        <v>الخميس</v>
      </c>
      <c r="BC2" s="42" t="str">
        <f>الحضور!BC2</f>
        <v>الأحد</v>
      </c>
      <c r="BD2" s="42" t="str">
        <f>الحضور!BD2</f>
        <v>الأثنين</v>
      </c>
      <c r="BE2" s="42" t="str">
        <f>الحضور!BE2</f>
        <v>الثلاثاء</v>
      </c>
      <c r="BF2" s="42" t="str">
        <f>الحضور!BF2</f>
        <v>الأربعاء</v>
      </c>
      <c r="BG2" s="42" t="str">
        <f>الحضور!BG2</f>
        <v>الخميس</v>
      </c>
      <c r="BH2" s="42" t="str">
        <f>الحضور!BH2</f>
        <v>الأحد</v>
      </c>
      <c r="BI2" s="42" t="str">
        <f>الحضور!BI2</f>
        <v>الأثنين</v>
      </c>
      <c r="BJ2" s="42" t="str">
        <f>الحضور!BJ2</f>
        <v>الثلاثاء</v>
      </c>
      <c r="BK2" s="42" t="str">
        <f>الحضور!BK2</f>
        <v>الأربعاء</v>
      </c>
      <c r="BL2" s="42" t="str">
        <f>الحضور!BL2</f>
        <v>الخميس</v>
      </c>
      <c r="BM2" s="42" t="str">
        <f>الحضور!BM2</f>
        <v>الأحد</v>
      </c>
      <c r="BN2" s="42" t="str">
        <f>الحضور!BN2</f>
        <v>الأثنين</v>
      </c>
      <c r="BO2" s="42" t="str">
        <f>الحضور!BO2</f>
        <v>الثلاثاء</v>
      </c>
      <c r="BP2" s="42" t="str">
        <f>الحضور!BP2</f>
        <v>الأربعاء</v>
      </c>
      <c r="BQ2" s="42" t="str">
        <f>الحضور!BQ2</f>
        <v>الخميس</v>
      </c>
      <c r="BR2" s="42" t="str">
        <f>الحضور!BR2</f>
        <v>الأحد</v>
      </c>
      <c r="BS2" s="42" t="str">
        <f>الحضور!BS2</f>
        <v>الأثنين</v>
      </c>
      <c r="BT2" s="42" t="str">
        <f>الحضور!BT2</f>
        <v>الثلاثاء</v>
      </c>
      <c r="BU2" s="42" t="str">
        <f>الحضور!BU2</f>
        <v>الأربعاء</v>
      </c>
      <c r="BV2" s="42" t="str">
        <f>الحضور!BV2</f>
        <v>الخميس</v>
      </c>
      <c r="BW2" s="42" t="str">
        <f>الحضور!BW2</f>
        <v>الأحد</v>
      </c>
      <c r="BX2" s="42" t="str">
        <f>الحضور!BX2</f>
        <v>الأثنين</v>
      </c>
      <c r="BY2" s="42" t="str">
        <f>الحضور!BY2</f>
        <v>الثلاثاء</v>
      </c>
      <c r="BZ2" s="42" t="str">
        <f>الحضور!BZ2</f>
        <v>الأربعاء</v>
      </c>
      <c r="CA2" s="42" t="str">
        <f>الحضور!CA2</f>
        <v>الخميس</v>
      </c>
      <c r="CB2" s="42" t="str">
        <f>الحضور!CB2</f>
        <v>الأحد</v>
      </c>
      <c r="CC2" s="42" t="str">
        <f>الحضور!CC2</f>
        <v>الأثنين</v>
      </c>
      <c r="CD2" s="42" t="str">
        <f>الحضور!CD2</f>
        <v>الثلاثاء</v>
      </c>
      <c r="CE2" s="42" t="str">
        <f>الحضور!CE2</f>
        <v>الأربعاء</v>
      </c>
      <c r="CF2" s="44" t="str">
        <f>الحضور!CF2</f>
        <v>الخميس</v>
      </c>
    </row>
    <row r="3" spans="1:84" ht="45" thickBot="1">
      <c r="A3" s="105"/>
      <c r="B3" s="106"/>
      <c r="C3" s="106"/>
      <c r="D3" s="45" t="s">
        <v>37</v>
      </c>
      <c r="E3" s="46">
        <f>الحضور!E3</f>
        <v>42749</v>
      </c>
      <c r="F3" s="47">
        <f>الحضور!F3</f>
        <v>0</v>
      </c>
      <c r="G3" s="47">
        <f>الحضور!G3</f>
        <v>0</v>
      </c>
      <c r="H3" s="47">
        <f>الحضور!H3</f>
        <v>0</v>
      </c>
      <c r="I3" s="48">
        <f>الحضور!I3</f>
        <v>0</v>
      </c>
      <c r="J3" s="46">
        <f>الحضور!J3</f>
        <v>42743</v>
      </c>
      <c r="K3" s="47">
        <f>الحضور!K3</f>
        <v>0</v>
      </c>
      <c r="L3" s="47">
        <f>الحضور!L3</f>
        <v>0</v>
      </c>
      <c r="M3" s="47">
        <f>الحضور!M3</f>
        <v>0</v>
      </c>
      <c r="N3" s="48">
        <f>الحضور!N3</f>
        <v>0</v>
      </c>
      <c r="O3" s="46">
        <f>الحضور!O3</f>
        <v>42743</v>
      </c>
      <c r="P3" s="47">
        <f>الحضور!P3</f>
        <v>0</v>
      </c>
      <c r="Q3" s="47">
        <f>الحضور!Q3</f>
        <v>0</v>
      </c>
      <c r="R3" s="47">
        <f>الحضور!R3</f>
        <v>0</v>
      </c>
      <c r="S3" s="48">
        <f>الحضور!S3</f>
        <v>0</v>
      </c>
      <c r="T3" s="49">
        <f>الحضور!T3</f>
        <v>0</v>
      </c>
      <c r="U3" s="47">
        <f>الحضور!U3</f>
        <v>0</v>
      </c>
      <c r="V3" s="47">
        <f>الحضور!V3</f>
        <v>0</v>
      </c>
      <c r="W3" s="47">
        <f>الحضور!W3</f>
        <v>0</v>
      </c>
      <c r="X3" s="48">
        <f>الحضور!X3</f>
        <v>0</v>
      </c>
      <c r="Y3" s="49">
        <f>الحضور!Y3</f>
        <v>0</v>
      </c>
      <c r="Z3" s="47">
        <f>الحضور!Z3</f>
        <v>0</v>
      </c>
      <c r="AA3" s="47">
        <f>الحضور!AA3</f>
        <v>0</v>
      </c>
      <c r="AB3" s="47">
        <f>الحضور!AB3</f>
        <v>0</v>
      </c>
      <c r="AC3" s="48">
        <f>الحضور!AC3</f>
        <v>0</v>
      </c>
      <c r="AD3" s="49">
        <f>الحضور!AD3</f>
        <v>0</v>
      </c>
      <c r="AE3" s="47">
        <f>الحضور!AE3</f>
        <v>0</v>
      </c>
      <c r="AF3" s="47">
        <f>الحضور!AF3</f>
        <v>0</v>
      </c>
      <c r="AG3" s="47">
        <f>الحضور!AG3</f>
        <v>0</v>
      </c>
      <c r="AH3" s="48">
        <f>الحضور!AH3</f>
        <v>0</v>
      </c>
      <c r="AI3" s="49">
        <f>الحضور!AI3</f>
        <v>0</v>
      </c>
      <c r="AJ3" s="47">
        <f>الحضور!AJ3</f>
        <v>0</v>
      </c>
      <c r="AK3" s="47">
        <f>الحضور!AK3</f>
        <v>0</v>
      </c>
      <c r="AL3" s="47">
        <f>الحضور!AL3</f>
        <v>0</v>
      </c>
      <c r="AM3" s="47">
        <f>الحضور!AM3</f>
        <v>0</v>
      </c>
      <c r="AN3" s="47">
        <f>الحضور!AN3</f>
        <v>0</v>
      </c>
      <c r="AO3" s="47">
        <f>الحضور!AO3</f>
        <v>0</v>
      </c>
      <c r="AP3" s="47">
        <f>الحضور!AP3</f>
        <v>0</v>
      </c>
      <c r="AQ3" s="47">
        <f>الحضور!AQ3</f>
        <v>0</v>
      </c>
      <c r="AR3" s="47">
        <f>الحضور!AR3</f>
        <v>0</v>
      </c>
      <c r="AS3" s="47">
        <f>الحضور!AS3</f>
        <v>0</v>
      </c>
      <c r="AT3" s="47">
        <f>الحضور!AT3</f>
        <v>0</v>
      </c>
      <c r="AU3" s="47">
        <f>الحضور!AU3</f>
        <v>0</v>
      </c>
      <c r="AV3" s="47">
        <f>الحضور!AV3</f>
        <v>0</v>
      </c>
      <c r="AW3" s="47">
        <f>الحضور!AW3</f>
        <v>0</v>
      </c>
      <c r="AX3" s="47">
        <f>الحضور!AX3</f>
        <v>0</v>
      </c>
      <c r="AY3" s="47">
        <f>الحضور!AY3</f>
        <v>0</v>
      </c>
      <c r="AZ3" s="47">
        <f>الحضور!AZ3</f>
        <v>0</v>
      </c>
      <c r="BA3" s="47">
        <f>الحضور!BA3</f>
        <v>0</v>
      </c>
      <c r="BB3" s="47">
        <f>الحضور!BB3</f>
        <v>0</v>
      </c>
      <c r="BC3" s="47">
        <f>الحضور!BC3</f>
        <v>0</v>
      </c>
      <c r="BD3" s="47">
        <f>الحضور!BD3</f>
        <v>0</v>
      </c>
      <c r="BE3" s="47">
        <f>الحضور!BE3</f>
        <v>0</v>
      </c>
      <c r="BF3" s="47">
        <f>الحضور!BF3</f>
        <v>0</v>
      </c>
      <c r="BG3" s="47">
        <f>الحضور!BG3</f>
        <v>0</v>
      </c>
      <c r="BH3" s="47">
        <f>الحضور!BH3</f>
        <v>0</v>
      </c>
      <c r="BI3" s="47">
        <f>الحضور!BI3</f>
        <v>0</v>
      </c>
      <c r="BJ3" s="47">
        <f>الحضور!BJ3</f>
        <v>0</v>
      </c>
      <c r="BK3" s="47">
        <f>الحضور!BK3</f>
        <v>0</v>
      </c>
      <c r="BL3" s="47">
        <f>الحضور!BL3</f>
        <v>0</v>
      </c>
      <c r="BM3" s="47">
        <f>الحضور!BM3</f>
        <v>0</v>
      </c>
      <c r="BN3" s="47">
        <f>الحضور!BN3</f>
        <v>0</v>
      </c>
      <c r="BO3" s="47">
        <f>الحضور!BO3</f>
        <v>0</v>
      </c>
      <c r="BP3" s="47">
        <f>الحضور!BP3</f>
        <v>0</v>
      </c>
      <c r="BQ3" s="47">
        <f>الحضور!BQ3</f>
        <v>0</v>
      </c>
      <c r="BR3" s="47">
        <f>الحضور!BR3</f>
        <v>0</v>
      </c>
      <c r="BS3" s="47">
        <f>الحضور!BS3</f>
        <v>0</v>
      </c>
      <c r="BT3" s="47">
        <f>الحضور!BT3</f>
        <v>0</v>
      </c>
      <c r="BU3" s="47">
        <f>الحضور!BU3</f>
        <v>0</v>
      </c>
      <c r="BV3" s="47">
        <f>الحضور!BV3</f>
        <v>0</v>
      </c>
      <c r="BW3" s="47">
        <f>الحضور!BW3</f>
        <v>0</v>
      </c>
      <c r="BX3" s="47">
        <f>الحضور!BX3</f>
        <v>0</v>
      </c>
      <c r="BY3" s="47">
        <f>الحضور!BY3</f>
        <v>0</v>
      </c>
      <c r="BZ3" s="47">
        <f>الحضور!BZ3</f>
        <v>0</v>
      </c>
      <c r="CA3" s="47">
        <f>الحضور!CA3</f>
        <v>0</v>
      </c>
      <c r="CB3" s="47">
        <f>الحضور!CB3</f>
        <v>0</v>
      </c>
      <c r="CC3" s="47">
        <f>الحضور!CC3</f>
        <v>0</v>
      </c>
      <c r="CD3" s="47">
        <f>الحضور!CD3</f>
        <v>0</v>
      </c>
      <c r="CE3" s="47">
        <f>الحضور!CE3</f>
        <v>0</v>
      </c>
      <c r="CF3" s="50">
        <f>الحضور!CF3</f>
        <v>0</v>
      </c>
    </row>
    <row r="4" spans="1:84" ht="14.5" hidden="1" thickTop="1">
      <c r="A4" s="90" t="s">
        <v>38</v>
      </c>
      <c r="B4" s="92" t="s">
        <v>0</v>
      </c>
      <c r="C4" s="94" t="s">
        <v>39</v>
      </c>
      <c r="D4" s="95"/>
      <c r="E4" s="51">
        <f>COUNTIF(E6:E43,0)</f>
        <v>1</v>
      </c>
      <c r="F4" s="52">
        <f>COUNTIF(F6:F43,0)</f>
        <v>1</v>
      </c>
      <c r="G4" s="52">
        <f>COUNTIF(G6:G43,0)</f>
        <v>1</v>
      </c>
      <c r="H4" s="52">
        <f>COUNTIF(H6:H43,0)</f>
        <v>1</v>
      </c>
      <c r="I4" s="53">
        <f>COUNTIF(I6:I43,0)</f>
        <v>1</v>
      </c>
      <c r="J4" s="51">
        <f>COUNTIF(J6:J43,0)</f>
        <v>1</v>
      </c>
      <c r="K4" s="52">
        <f>COUNTIF(K6:K43,0)</f>
        <v>1</v>
      </c>
      <c r="L4" s="52">
        <f>COUNTIF(L6:L43,0)</f>
        <v>1</v>
      </c>
      <c r="M4" s="52">
        <f>COUNTIF(M6:M43,0)</f>
        <v>1</v>
      </c>
      <c r="N4" s="53">
        <f>COUNTIF(N6:N43,0)</f>
        <v>1</v>
      </c>
      <c r="O4" s="51">
        <f>COUNTIF(O6:O43,0)</f>
        <v>1</v>
      </c>
      <c r="P4" s="52">
        <f>COUNTIF(P6:P43,0)</f>
        <v>1</v>
      </c>
      <c r="Q4" s="52">
        <f>COUNTIF(Q6:Q43,0)</f>
        <v>1</v>
      </c>
      <c r="R4" s="52">
        <f>COUNTIF(R6:R43,0)</f>
        <v>1</v>
      </c>
      <c r="S4" s="53">
        <f>COUNTIF(S6:S43,0)</f>
        <v>1</v>
      </c>
      <c r="T4" s="52">
        <f>COUNTIF(T6:T43,0)</f>
        <v>0</v>
      </c>
      <c r="U4" s="52">
        <f>COUNTIF(U6:U43,0)</f>
        <v>0</v>
      </c>
      <c r="V4" s="52">
        <f>COUNTIF(V6:V43,0)</f>
        <v>0</v>
      </c>
      <c r="W4" s="52">
        <f>COUNTIF(W6:W43,0)</f>
        <v>0</v>
      </c>
      <c r="X4" s="52">
        <f>COUNTIF(X6:X43,0)</f>
        <v>0</v>
      </c>
      <c r="Y4" s="52">
        <f>COUNTIF(Y6:Y43,0)</f>
        <v>0</v>
      </c>
      <c r="Z4" s="52">
        <f>COUNTIF(Z6:Z43,0)</f>
        <v>0</v>
      </c>
      <c r="AA4" s="52">
        <f>COUNTIF(AA6:AA43,0)</f>
        <v>0</v>
      </c>
      <c r="AB4" s="52">
        <f>COUNTIF(AB6:AB43,0)</f>
        <v>0</v>
      </c>
      <c r="AC4" s="52">
        <f>COUNTIF(AC6:AC43,0)</f>
        <v>0</v>
      </c>
      <c r="AD4" s="52">
        <f>COUNTIF(AD6:AD43,0)</f>
        <v>0</v>
      </c>
      <c r="AE4" s="52">
        <f>COUNTIF(AE6:AE43,0)</f>
        <v>0</v>
      </c>
      <c r="AF4" s="52">
        <f>COUNTIF(AF6:AF43,0)</f>
        <v>0</v>
      </c>
      <c r="AG4" s="52">
        <f>COUNTIF(AG6:AG43,0)</f>
        <v>0</v>
      </c>
      <c r="AH4" s="52">
        <f>COUNTIF(AH6:AH43,0)</f>
        <v>0</v>
      </c>
      <c r="AI4" s="52">
        <f>COUNTIF(AI6:AI43,0)</f>
        <v>0</v>
      </c>
      <c r="AJ4" s="52">
        <f>COUNTIF(AJ6:AJ43,0)</f>
        <v>0</v>
      </c>
      <c r="AK4" s="52">
        <f>COUNTIF(AK6:AK43,0)</f>
        <v>0</v>
      </c>
      <c r="AL4" s="52">
        <f>COUNTIF(AL6:AL43,0)</f>
        <v>0</v>
      </c>
      <c r="AM4" s="52">
        <f>COUNTIF(AM6:AM43,0)</f>
        <v>0</v>
      </c>
      <c r="AN4" s="52">
        <f>COUNTIF(AN6:AN43,0)</f>
        <v>0</v>
      </c>
      <c r="AO4" s="52">
        <f>COUNTIF(AO6:AO43,0)</f>
        <v>0</v>
      </c>
      <c r="AP4" s="52">
        <f>COUNTIF(AP6:AP43,0)</f>
        <v>0</v>
      </c>
      <c r="AQ4" s="52">
        <f>COUNTIF(AQ6:AQ43,0)</f>
        <v>0</v>
      </c>
      <c r="AR4" s="52">
        <f>COUNTIF(AR6:AR43,0)</f>
        <v>0</v>
      </c>
      <c r="AS4" s="52">
        <f>COUNTIF(AS6:AS43,0)</f>
        <v>0</v>
      </c>
      <c r="AT4" s="52">
        <f>COUNTIF(AT6:AT43,0)</f>
        <v>0</v>
      </c>
      <c r="AU4" s="52">
        <f>COUNTIF(AU6:AU43,0)</f>
        <v>0</v>
      </c>
      <c r="AV4" s="52">
        <f>COUNTIF(AV6:AV43,0)</f>
        <v>0</v>
      </c>
      <c r="AW4" s="52">
        <f>COUNTIF(AW6:AW43,0)</f>
        <v>0</v>
      </c>
      <c r="AX4" s="52">
        <f>COUNTIF(AX6:AX43,0)</f>
        <v>0</v>
      </c>
      <c r="AY4" s="52">
        <f>COUNTIF(AY6:AY43,0)</f>
        <v>0</v>
      </c>
      <c r="AZ4" s="52">
        <f>COUNTIF(AZ6:AZ43,0)</f>
        <v>0</v>
      </c>
      <c r="BA4" s="52">
        <f>COUNTIF(BA6:BA43,0)</f>
        <v>0</v>
      </c>
      <c r="BB4" s="52">
        <f>COUNTIF(BB6:BB43,0)</f>
        <v>0</v>
      </c>
      <c r="BC4" s="52">
        <f>COUNTIF(BC6:BC43,0)</f>
        <v>0</v>
      </c>
      <c r="BD4" s="52">
        <f>COUNTIF(BD6:BD43,0)</f>
        <v>0</v>
      </c>
      <c r="BE4" s="52">
        <f>COUNTIF(BE6:BE43,0)</f>
        <v>0</v>
      </c>
      <c r="BF4" s="52">
        <f>COUNTIF(BF6:BF43,0)</f>
        <v>0</v>
      </c>
      <c r="BG4" s="52">
        <f>COUNTIF(BG6:BG43,0)</f>
        <v>0</v>
      </c>
      <c r="BH4" s="52">
        <f>COUNTIF(BH6:BH43,0)</f>
        <v>0</v>
      </c>
      <c r="BI4" s="52">
        <f>COUNTIF(BI6:BI43,0)</f>
        <v>0</v>
      </c>
      <c r="BJ4" s="52">
        <f>COUNTIF(BJ6:BJ43,0)</f>
        <v>0</v>
      </c>
      <c r="BK4" s="52">
        <f>COUNTIF(BK6:BK43,0)</f>
        <v>0</v>
      </c>
      <c r="BL4" s="52">
        <f>COUNTIF(BL6:BL43,0)</f>
        <v>0</v>
      </c>
      <c r="BM4" s="52">
        <f>COUNTIF(BM6:BM43,0)</f>
        <v>0</v>
      </c>
      <c r="BN4" s="52">
        <f>COUNTIF(BN6:BN43,0)</f>
        <v>0</v>
      </c>
      <c r="BO4" s="52">
        <f>COUNTIF(BO6:BO43,0)</f>
        <v>0</v>
      </c>
      <c r="BP4" s="52">
        <f>COUNTIF(BP6:BP43,0)</f>
        <v>0</v>
      </c>
      <c r="BQ4" s="52">
        <f>COUNTIF(BQ6:BQ43,0)</f>
        <v>0</v>
      </c>
      <c r="BR4" s="52">
        <f>COUNTIF(BR6:BR43,0)</f>
        <v>0</v>
      </c>
      <c r="BS4" s="52">
        <f>COUNTIF(BS6:BS43,0)</f>
        <v>0</v>
      </c>
      <c r="BT4" s="52">
        <f>COUNTIF(BT6:BT43,0)</f>
        <v>0</v>
      </c>
      <c r="BU4" s="52">
        <f>COUNTIF(BU6:BU43,0)</f>
        <v>0</v>
      </c>
      <c r="BV4" s="52">
        <f>COUNTIF(BV6:BV43,0)</f>
        <v>0</v>
      </c>
      <c r="BW4" s="52">
        <f>COUNTIF(BW6:BW43,0)</f>
        <v>0</v>
      </c>
      <c r="BX4" s="52">
        <f>COUNTIF(BX6:BX43,0)</f>
        <v>0</v>
      </c>
      <c r="BY4" s="52">
        <f>COUNTIF(BY6:BY43,0)</f>
        <v>0</v>
      </c>
      <c r="BZ4" s="52">
        <f>COUNTIF(BZ6:BZ43,0)</f>
        <v>0</v>
      </c>
      <c r="CA4" s="52">
        <f>COUNTIF(CA6:CA43,0)</f>
        <v>0</v>
      </c>
      <c r="CB4" s="52">
        <f>COUNTIF(CB6:CB43,0)</f>
        <v>0</v>
      </c>
      <c r="CC4" s="52">
        <f>COUNTIF(CC6:CC43,0)</f>
        <v>0</v>
      </c>
      <c r="CD4" s="52">
        <f>COUNTIF(CD6:CD43,0)</f>
        <v>0</v>
      </c>
      <c r="CE4" s="52">
        <f>COUNTIF(CE6:CE43,0)</f>
        <v>0</v>
      </c>
      <c r="CF4" s="54">
        <f>COUNTIF(CF6:CF43,0)</f>
        <v>0</v>
      </c>
    </row>
    <row r="5" spans="1:84" ht="18.5" thickTop="1">
      <c r="A5" s="91"/>
      <c r="B5" s="93"/>
      <c r="C5" s="78" t="s">
        <v>40</v>
      </c>
      <c r="D5" s="56" t="s">
        <v>41</v>
      </c>
      <c r="E5" s="57"/>
      <c r="F5" s="58"/>
      <c r="G5" s="58"/>
      <c r="H5" s="58"/>
      <c r="I5" s="59"/>
      <c r="J5" s="57"/>
      <c r="K5" s="58"/>
      <c r="L5" s="58"/>
      <c r="M5" s="58"/>
      <c r="N5" s="59"/>
      <c r="O5" s="57"/>
      <c r="P5" s="58"/>
      <c r="Q5" s="58"/>
      <c r="R5" s="58"/>
      <c r="S5" s="59"/>
      <c r="T5" s="58"/>
      <c r="U5" s="58"/>
      <c r="V5" s="58"/>
      <c r="W5" s="58"/>
      <c r="X5" s="58"/>
      <c r="Y5" s="58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1"/>
    </row>
    <row r="6" spans="1:84">
      <c r="A6" s="62">
        <v>6</v>
      </c>
      <c r="B6" s="63" t="str">
        <f>VLOOKUP($A6,الحضور!$A6:$CF43,COLUMN(),FALSE)</f>
        <v>أبوعيد</v>
      </c>
      <c r="C6" s="63">
        <f>VLOOKUP($A6,الحضور!$A6:$CF43,COLUMN(),FALSE)</f>
        <v>15</v>
      </c>
      <c r="D6" s="63">
        <f>VLOOKUP($A6,الحضور!$A6:$CF43,COLUMN(),FALSE)</f>
        <v>1</v>
      </c>
      <c r="E6" s="65">
        <f>IF(ISBLANK(VLOOKUP($A6,الحضور!$A6:$CF43,COLUMN(),FALSE))=TRUE,"",VLOOKUP($A6,الحضور!$A6:$CF43,COLUMN(),FALSE))</f>
        <v>0</v>
      </c>
      <c r="F6" s="66">
        <f>IF(ISBLANK(VLOOKUP($A6,الحضور!$A6:$CF43,COLUMN(),FALSE))=TRUE,"",VLOOKUP($A6,الحضور!$A6:$CF43,COLUMN(),FALSE))</f>
        <v>0</v>
      </c>
      <c r="G6" s="66">
        <f>IF(ISBLANK(VLOOKUP($A6,الحضور!$A6:$CF43,COLUMN(),FALSE))=TRUE,"",VLOOKUP($A6,الحضور!$A6:$CF43,COLUMN(),FALSE))</f>
        <v>0</v>
      </c>
      <c r="H6" s="66">
        <f>IF(ISBLANK(VLOOKUP($A6,الحضور!$A6:$CF43,COLUMN(),FALSE))=TRUE,"",VLOOKUP($A6,الحضور!$A6:$CF43,COLUMN(),FALSE))</f>
        <v>0</v>
      </c>
      <c r="I6" s="67">
        <f>IF(ISBLANK(VLOOKUP($A6,الحضور!$A6:$CF43,COLUMN(),FALSE))=TRUE,"",VLOOKUP($A6,الحضور!$A6:$CF43,COLUMN(),FALSE))</f>
        <v>0</v>
      </c>
      <c r="J6" s="65">
        <f>IF(ISBLANK(VLOOKUP($A6,الحضور!$A6:$CF43,COLUMN(),FALSE))=TRUE,"",VLOOKUP($A6,الحضور!$A6:$CF43,COLUMN(),FALSE))</f>
        <v>0</v>
      </c>
      <c r="K6" s="66">
        <f>IF(ISBLANK(VLOOKUP($A6,الحضور!$A6:$CF43,COLUMN(),FALSE))=TRUE,"",VLOOKUP($A6,الحضور!$A6:$CF43,COLUMN(),FALSE))</f>
        <v>0</v>
      </c>
      <c r="L6" s="66">
        <f>IF(ISBLANK(VLOOKUP($A6,الحضور!$A6:$CF43,COLUMN(),FALSE))=TRUE,"",VLOOKUP($A6,الحضور!$A6:$CF43,COLUMN(),FALSE))</f>
        <v>0</v>
      </c>
      <c r="M6" s="66">
        <f>IF(ISBLANK(VLOOKUP($A6,الحضور!$A6:$CF43,COLUMN(),FALSE))=TRUE,"",VLOOKUP($A6,الحضور!$A6:$CF43,COLUMN(),FALSE))</f>
        <v>0</v>
      </c>
      <c r="N6" s="67">
        <f>IF(ISBLANK(VLOOKUP($A6,الحضور!$A6:$CF43,COLUMN(),FALSE))=TRUE,"",VLOOKUP($A6,الحضور!$A6:$CF43,COLUMN(),FALSE))</f>
        <v>0</v>
      </c>
      <c r="O6" s="65">
        <f>IF(ISBLANK(VLOOKUP($A6,الحضور!$A6:$CF43,COLUMN(),FALSE))=TRUE,"",VLOOKUP($A6,الحضور!$A6:$CF43,COLUMN(),FALSE))</f>
        <v>0</v>
      </c>
      <c r="P6" s="66">
        <f>IF(ISBLANK(VLOOKUP($A6,الحضور!$A6:$CF43,COLUMN(),FALSE))=TRUE,"",VLOOKUP($A6,الحضور!$A6:$CF43,COLUMN(),FALSE))</f>
        <v>0</v>
      </c>
      <c r="Q6" s="66">
        <f>IF(ISBLANK(VLOOKUP($A6,الحضور!$A6:$CF43,COLUMN(),FALSE))=TRUE,"",VLOOKUP($A6,الحضور!$A6:$CF43,COLUMN(),FALSE))</f>
        <v>0</v>
      </c>
      <c r="R6" s="66">
        <f>IF(ISBLANK(VLOOKUP($A6,الحضور!$A6:$CF43,COLUMN(),FALSE))=TRUE,"",VLOOKUP($A6,الحضور!$A6:$CF43,COLUMN(),FALSE))</f>
        <v>0</v>
      </c>
      <c r="S6" s="67">
        <f>IF(ISBLANK(VLOOKUP($A6,الحضور!$A6:$CF43,COLUMN(),FALSE))=TRUE,"",VLOOKUP($A6,الحضور!$A6:$CF43,COLUMN(),FALSE))</f>
        <v>0</v>
      </c>
      <c r="T6" s="66" t="str">
        <f>IF(ISBLANK(VLOOKUP($A6,الحضور!$A6:$CF43,COLUMN(),FALSE))=TRUE,"",VLOOKUP($A6,الحضور!$A6:$CF43,COLUMN(),FALSE))</f>
        <v/>
      </c>
      <c r="U6" s="66">
        <f>IF(ISBLANK(VLOOKUP($A6,الحضور!$A6:$CF43,COLUMN(),FALSE))=TRUE,"",VLOOKUP($A6,الحضور!$A6:$CF43,COLUMN(),FALSE))</f>
        <v>1</v>
      </c>
      <c r="V6" s="66" t="str">
        <f>IF(ISBLANK(VLOOKUP($A6,الحضور!$A6:$CF43,COLUMN(),FALSE))=TRUE,"",VLOOKUP($A6,الحضور!$A6:$CF43,COLUMN(),FALSE))</f>
        <v/>
      </c>
      <c r="W6" s="66" t="str">
        <f>IF(ISBLANK(VLOOKUP($A6,الحضور!$A6:$CF43,COLUMN(),FALSE))=TRUE,"",VLOOKUP($A6,الحضور!$A6:$CF43,COLUMN(),FALSE))</f>
        <v/>
      </c>
      <c r="X6" s="66" t="str">
        <f>IF(ISBLANK(VLOOKUP($A6,الحضور!$A6:$CF43,COLUMN(),FALSE))=TRUE,"",VLOOKUP($A6,الحضور!$A6:$CF43,COLUMN(),FALSE))</f>
        <v/>
      </c>
      <c r="Y6" s="66" t="str">
        <f>IF(ISBLANK(VLOOKUP($A6,الحضور!$A6:$CF43,COLUMN(),FALSE))=TRUE,"",VLOOKUP($A6,الحضور!$A6:$CF43,COLUMN(),FALSE))</f>
        <v/>
      </c>
      <c r="Z6" s="66" t="str">
        <f>IF(ISBLANK(VLOOKUP($A6,الحضور!$A6:$CF43,COLUMN(),FALSE))=TRUE,"",VLOOKUP($A6,الحضور!$A6:$CF43,COLUMN(),FALSE))</f>
        <v/>
      </c>
      <c r="AA6" s="66" t="str">
        <f>IF(ISBLANK(VLOOKUP($A6,الحضور!$A6:$CF43,COLUMN(),FALSE))=TRUE,"",VLOOKUP($A6,الحضور!$A6:$CF43,COLUMN(),FALSE))</f>
        <v/>
      </c>
      <c r="AB6" s="66" t="str">
        <f>IF(ISBLANK(VLOOKUP($A6,الحضور!$A6:$CF43,COLUMN(),FALSE))=TRUE,"",VLOOKUP($A6,الحضور!$A6:$CF43,COLUMN(),FALSE))</f>
        <v/>
      </c>
      <c r="AC6" s="66" t="str">
        <f>IF(ISBLANK(VLOOKUP($A6,الحضور!$A6:$CF43,COLUMN(),FALSE))=TRUE,"",VLOOKUP($A6,الحضور!$A6:$CF43,COLUMN(),FALSE))</f>
        <v/>
      </c>
      <c r="AD6" s="66" t="str">
        <f>IF(ISBLANK(VLOOKUP($A6,الحضور!$A6:$CF43,COLUMN(),FALSE))=TRUE,"",VLOOKUP($A6,الحضور!$A6:$CF43,COLUMN(),FALSE))</f>
        <v/>
      </c>
      <c r="AE6" s="66" t="str">
        <f>IF(ISBLANK(VLOOKUP($A6,الحضور!$A6:$CF43,COLUMN(),FALSE))=TRUE,"",VLOOKUP($A6,الحضور!$A6:$CF43,COLUMN(),FALSE))</f>
        <v/>
      </c>
      <c r="AF6" s="66" t="str">
        <f>IF(ISBLANK(VLOOKUP($A6,الحضور!$A6:$CF43,COLUMN(),FALSE))=TRUE,"",VLOOKUP($A6,الحضور!$A6:$CF43,COLUMN(),FALSE))</f>
        <v/>
      </c>
      <c r="AG6" s="66" t="str">
        <f>IF(ISBLANK(VLOOKUP($A6,الحضور!$A6:$CF43,COLUMN(),FALSE))=TRUE,"",VLOOKUP($A6,الحضور!$A6:$CF43,COLUMN(),FALSE))</f>
        <v/>
      </c>
      <c r="AH6" s="66" t="str">
        <f>IF(ISBLANK(VLOOKUP($A6,الحضور!$A6:$CF43,COLUMN(),FALSE))=TRUE,"",VLOOKUP($A6,الحضور!$A6:$CF43,COLUMN(),FALSE))</f>
        <v/>
      </c>
      <c r="AI6" s="66" t="str">
        <f>IF(ISBLANK(VLOOKUP($A6,الحضور!$A6:$CF43,COLUMN(),FALSE))=TRUE,"",VLOOKUP($A6,الحضور!$A6:$CF43,COLUMN(),FALSE))</f>
        <v/>
      </c>
      <c r="AJ6" s="66" t="str">
        <f>IF(ISBLANK(VLOOKUP($A6,الحضور!$A6:$CF43,COLUMN(),FALSE))=TRUE,"",VLOOKUP($A6,الحضور!$A6:$CF43,COLUMN(),FALSE))</f>
        <v/>
      </c>
      <c r="AK6" s="66" t="str">
        <f>IF(ISBLANK(VLOOKUP($A6,الحضور!$A6:$CF43,COLUMN(),FALSE))=TRUE,"",VLOOKUP($A6,الحضور!$A6:$CF43,COLUMN(),FALSE))</f>
        <v/>
      </c>
      <c r="AL6" s="66" t="str">
        <f>IF(ISBLANK(VLOOKUP($A6,الحضور!$A6:$CF43,COLUMN(),FALSE))=TRUE,"",VLOOKUP($A6,الحضور!$A6:$CF43,COLUMN(),FALSE))</f>
        <v/>
      </c>
      <c r="AM6" s="66" t="str">
        <f>IF(ISBLANK(VLOOKUP($A6,الحضور!$A6:$CF43,COLUMN(),FALSE))=TRUE,"",VLOOKUP($A6,الحضور!$A6:$CF43,COLUMN(),FALSE))</f>
        <v/>
      </c>
      <c r="AN6" s="66" t="str">
        <f>IF(ISBLANK(VLOOKUP($A6,الحضور!$A6:$CF43,COLUMN(),FALSE))=TRUE,"",VLOOKUP($A6,الحضور!$A6:$CF43,COLUMN(),FALSE))</f>
        <v/>
      </c>
      <c r="AO6" s="66" t="str">
        <f>IF(ISBLANK(VLOOKUP($A6,الحضور!$A6:$CF43,COLUMN(),FALSE))=TRUE,"",VLOOKUP($A6,الحضور!$A6:$CF43,COLUMN(),FALSE))</f>
        <v/>
      </c>
      <c r="AP6" s="66" t="str">
        <f>IF(ISBLANK(VLOOKUP($A6,الحضور!$A6:$CF43,COLUMN(),FALSE))=TRUE,"",VLOOKUP($A6,الحضور!$A6:$CF43,COLUMN(),FALSE))</f>
        <v/>
      </c>
      <c r="AQ6" s="66" t="str">
        <f>IF(ISBLANK(VLOOKUP($A6,الحضور!$A6:$CF43,COLUMN(),FALSE))=TRUE,"",VLOOKUP($A6,الحضور!$A6:$CF43,COLUMN(),FALSE))</f>
        <v/>
      </c>
      <c r="AR6" s="66" t="str">
        <f>IF(ISBLANK(VLOOKUP($A6,الحضور!$A6:$CF43,COLUMN(),FALSE))=TRUE,"",VLOOKUP($A6,الحضور!$A6:$CF43,COLUMN(),FALSE))</f>
        <v/>
      </c>
      <c r="AS6" s="66" t="str">
        <f>IF(ISBLANK(VLOOKUP($A6,الحضور!$A6:$CF43,COLUMN(),FALSE))=TRUE,"",VLOOKUP($A6,الحضور!$A6:$CF43,COLUMN(),FALSE))</f>
        <v/>
      </c>
      <c r="AT6" s="66" t="str">
        <f>IF(ISBLANK(VLOOKUP($A6,الحضور!$A6:$CF43,COLUMN(),FALSE))=TRUE,"",VLOOKUP($A6,الحضور!$A6:$CF43,COLUMN(),FALSE))</f>
        <v/>
      </c>
      <c r="AU6" s="66" t="str">
        <f>IF(ISBLANK(VLOOKUP($A6,الحضور!$A6:$CF43,COLUMN(),FALSE))=TRUE,"",VLOOKUP($A6,الحضور!$A6:$CF43,COLUMN(),FALSE))</f>
        <v/>
      </c>
      <c r="AV6" s="66" t="str">
        <f>IF(ISBLANK(VLOOKUP($A6,الحضور!$A6:$CF43,COLUMN(),FALSE))=TRUE,"",VLOOKUP($A6,الحضور!$A6:$CF43,COLUMN(),FALSE))</f>
        <v/>
      </c>
      <c r="AW6" s="66" t="str">
        <f>IF(ISBLANK(VLOOKUP($A6,الحضور!$A6:$CF43,COLUMN(),FALSE))=TRUE,"",VLOOKUP($A6,الحضور!$A6:$CF43,COLUMN(),FALSE))</f>
        <v/>
      </c>
      <c r="AX6" s="66" t="str">
        <f>IF(ISBLANK(VLOOKUP($A6,الحضور!$A6:$CF43,COLUMN(),FALSE))=TRUE,"",VLOOKUP($A6,الحضور!$A6:$CF43,COLUMN(),FALSE))</f>
        <v/>
      </c>
      <c r="AY6" s="66" t="str">
        <f>IF(ISBLANK(VLOOKUP($A6,الحضور!$A6:$CF43,COLUMN(),FALSE))=TRUE,"",VLOOKUP($A6,الحضور!$A6:$CF43,COLUMN(),FALSE))</f>
        <v/>
      </c>
      <c r="AZ6" s="66" t="str">
        <f>IF(ISBLANK(VLOOKUP($A6,الحضور!$A6:$CF43,COLUMN(),FALSE))=TRUE,"",VLOOKUP($A6,الحضور!$A6:$CF43,COLUMN(),FALSE))</f>
        <v/>
      </c>
      <c r="BA6" s="66" t="str">
        <f>IF(ISBLANK(VLOOKUP($A6,الحضور!$A6:$CF43,COLUMN(),FALSE))=TRUE,"",VLOOKUP($A6,الحضور!$A6:$CF43,COLUMN(),FALSE))</f>
        <v/>
      </c>
      <c r="BB6" s="66" t="str">
        <f>IF(ISBLANK(VLOOKUP($A6,الحضور!$A6:$CF43,COLUMN(),FALSE))=TRUE,"",VLOOKUP($A6,الحضور!$A6:$CF43,COLUMN(),FALSE))</f>
        <v/>
      </c>
      <c r="BC6" s="66" t="str">
        <f>IF(ISBLANK(VLOOKUP($A6,الحضور!$A6:$CF43,COLUMN(),FALSE))=TRUE,"",VLOOKUP($A6,الحضور!$A6:$CF43,COLUMN(),FALSE))</f>
        <v/>
      </c>
      <c r="BD6" s="66" t="str">
        <f>IF(ISBLANK(VLOOKUP($A6,الحضور!$A6:$CF43,COLUMN(),FALSE))=TRUE,"",VLOOKUP($A6,الحضور!$A6:$CF43,COLUMN(),FALSE))</f>
        <v/>
      </c>
      <c r="BE6" s="66" t="str">
        <f>IF(ISBLANK(VLOOKUP($A6,الحضور!$A6:$CF43,COLUMN(),FALSE))=TRUE,"",VLOOKUP($A6,الحضور!$A6:$CF43,COLUMN(),FALSE))</f>
        <v/>
      </c>
      <c r="BF6" s="66" t="str">
        <f>IF(ISBLANK(VLOOKUP($A6,الحضور!$A6:$CF43,COLUMN(),FALSE))=TRUE,"",VLOOKUP($A6,الحضور!$A6:$CF43,COLUMN(),FALSE))</f>
        <v/>
      </c>
      <c r="BG6" s="66" t="str">
        <f>IF(ISBLANK(VLOOKUP($A6,الحضور!$A6:$CF43,COLUMN(),FALSE))=TRUE,"",VLOOKUP($A6,الحضور!$A6:$CF43,COLUMN(),FALSE))</f>
        <v/>
      </c>
      <c r="BH6" s="66" t="str">
        <f>IF(ISBLANK(VLOOKUP($A6,الحضور!$A6:$CF43,COLUMN(),FALSE))=TRUE,"",VLOOKUP($A6,الحضور!$A6:$CF43,COLUMN(),FALSE))</f>
        <v/>
      </c>
      <c r="BI6" s="66" t="str">
        <f>IF(ISBLANK(VLOOKUP($A6,الحضور!$A6:$CF43,COLUMN(),FALSE))=TRUE,"",VLOOKUP($A6,الحضور!$A6:$CF43,COLUMN(),FALSE))</f>
        <v/>
      </c>
      <c r="BJ6" s="66" t="str">
        <f>IF(ISBLANK(VLOOKUP($A6,الحضور!$A6:$CF43,COLUMN(),FALSE))=TRUE,"",VLOOKUP($A6,الحضور!$A6:$CF43,COLUMN(),FALSE))</f>
        <v/>
      </c>
      <c r="BK6" s="66" t="str">
        <f>IF(ISBLANK(VLOOKUP($A6,الحضور!$A6:$CF43,COLUMN(),FALSE))=TRUE,"",VLOOKUP($A6,الحضور!$A6:$CF43,COLUMN(),FALSE))</f>
        <v/>
      </c>
      <c r="BL6" s="66" t="str">
        <f>IF(ISBLANK(VLOOKUP($A6,الحضور!$A6:$CF43,COLUMN(),FALSE))=TRUE,"",VLOOKUP($A6,الحضور!$A6:$CF43,COLUMN(),FALSE))</f>
        <v/>
      </c>
      <c r="BM6" s="66" t="str">
        <f>IF(ISBLANK(VLOOKUP($A6,الحضور!$A6:$CF43,COLUMN(),FALSE))=TRUE,"",VLOOKUP($A6,الحضور!$A6:$CF43,COLUMN(),FALSE))</f>
        <v/>
      </c>
      <c r="BN6" s="66" t="str">
        <f>IF(ISBLANK(VLOOKUP($A6,الحضور!$A6:$CF43,COLUMN(),FALSE))=TRUE,"",VLOOKUP($A6,الحضور!$A6:$CF43,COLUMN(),FALSE))</f>
        <v/>
      </c>
      <c r="BO6" s="66" t="str">
        <f>IF(ISBLANK(VLOOKUP($A6,الحضور!$A6:$CF43,COLUMN(),FALSE))=TRUE,"",VLOOKUP($A6,الحضور!$A6:$CF43,COLUMN(),FALSE))</f>
        <v/>
      </c>
      <c r="BP6" s="66" t="str">
        <f>IF(ISBLANK(VLOOKUP($A6,الحضور!$A6:$CF43,COLUMN(),FALSE))=TRUE,"",VLOOKUP($A6,الحضور!$A6:$CF43,COLUMN(),FALSE))</f>
        <v/>
      </c>
      <c r="BQ6" s="66" t="str">
        <f>IF(ISBLANK(VLOOKUP($A6,الحضور!$A6:$CF43,COLUMN(),FALSE))=TRUE,"",VLOOKUP($A6,الحضور!$A6:$CF43,COLUMN(),FALSE))</f>
        <v/>
      </c>
      <c r="BR6" s="66" t="str">
        <f>IF(ISBLANK(VLOOKUP($A6,الحضور!$A6:$CF43,COLUMN(),FALSE))=TRUE,"",VLOOKUP($A6,الحضور!$A6:$CF43,COLUMN(),FALSE))</f>
        <v/>
      </c>
      <c r="BS6" s="66" t="str">
        <f>IF(ISBLANK(VLOOKUP($A6,الحضور!$A6:$CF43,COLUMN(),FALSE))=TRUE,"",VLOOKUP($A6,الحضور!$A6:$CF43,COLUMN(),FALSE))</f>
        <v/>
      </c>
      <c r="BT6" s="66" t="str">
        <f>IF(ISBLANK(VLOOKUP($A6,الحضور!$A6:$CF43,COLUMN(),FALSE))=TRUE,"",VLOOKUP($A6,الحضور!$A6:$CF43,COLUMN(),FALSE))</f>
        <v/>
      </c>
      <c r="BU6" s="66" t="str">
        <f>IF(ISBLANK(VLOOKUP($A6,الحضور!$A6:$CF43,COLUMN(),FALSE))=TRUE,"",VLOOKUP($A6,الحضور!$A6:$CF43,COLUMN(),FALSE))</f>
        <v/>
      </c>
      <c r="BV6" s="66" t="str">
        <f>IF(ISBLANK(VLOOKUP($A6,الحضور!$A6:$CF43,COLUMN(),FALSE))=TRUE,"",VLOOKUP($A6,الحضور!$A6:$CF43,COLUMN(),FALSE))</f>
        <v/>
      </c>
      <c r="BW6" s="66" t="str">
        <f>IF(ISBLANK(VLOOKUP($A6,الحضور!$A6:$CF43,COLUMN(),FALSE))=TRUE,"",VLOOKUP($A6,الحضور!$A6:$CF43,COLUMN(),FALSE))</f>
        <v/>
      </c>
      <c r="BX6" s="66" t="str">
        <f>IF(ISBLANK(VLOOKUP($A6,الحضور!$A6:$CF43,COLUMN(),FALSE))=TRUE,"",VLOOKUP($A6,الحضور!$A6:$CF43,COLUMN(),FALSE))</f>
        <v/>
      </c>
      <c r="BY6" s="66" t="str">
        <f>IF(ISBLANK(VLOOKUP($A6,الحضور!$A6:$CF43,COLUMN(),FALSE))=TRUE,"",VLOOKUP($A6,الحضور!$A6:$CF43,COLUMN(),FALSE))</f>
        <v/>
      </c>
      <c r="BZ6" s="66" t="str">
        <f>IF(ISBLANK(VLOOKUP($A6,الحضور!$A6:$CF43,COLUMN(),FALSE))=TRUE,"",VLOOKUP($A6,الحضور!$A6:$CF43,COLUMN(),FALSE))</f>
        <v/>
      </c>
      <c r="CA6" s="66" t="str">
        <f>IF(ISBLANK(VLOOKUP($A6,الحضور!$A6:$CF43,COLUMN(),FALSE))=TRUE,"",VLOOKUP($A6,الحضور!$A6:$CF43,COLUMN(),FALSE))</f>
        <v/>
      </c>
      <c r="CB6" s="66" t="str">
        <f>IF(ISBLANK(VLOOKUP($A6,الحضور!$A6:$CF43,COLUMN(),FALSE))=TRUE,"",VLOOKUP($A6,الحضور!$A6:$CF43,COLUMN(),FALSE))</f>
        <v/>
      </c>
      <c r="CC6" s="66" t="str">
        <f>IF(ISBLANK(VLOOKUP($A6,الحضور!$A6:$CF43,COLUMN(),FALSE))=TRUE,"",VLOOKUP($A6,الحضور!$A6:$CF43,COLUMN(),FALSE))</f>
        <v/>
      </c>
      <c r="CD6" s="66" t="str">
        <f>IF(ISBLANK(VLOOKUP($A6,الحضور!$A6:$CF43,COLUMN(),FALSE))=TRUE,"",VLOOKUP($A6,الحضور!$A6:$CF43,COLUMN(),FALSE))</f>
        <v/>
      </c>
      <c r="CE6" s="66" t="str">
        <f>IF(ISBLANK(VLOOKUP($A6,الحضور!$A6:$CF43,COLUMN(),FALSE))=TRUE,"",VLOOKUP($A6,الحضور!$A6:$CF43,COLUMN(),FALSE))</f>
        <v/>
      </c>
      <c r="CF6" s="68" t="str">
        <f>IF(ISBLANK(VLOOKUP($A6,الحضور!$A6:$CF43,COLUMN(),FALSE))=TRUE,"",VLOOKUP($A6,الحضور!$A6:$CF43,COLUMN(),FALSE))</f>
        <v/>
      </c>
    </row>
    <row r="45" ht="33" customHeight="1"/>
    <row r="46" ht="14.25" customHeight="1"/>
    <row r="47" ht="14.25" customHeight="1"/>
  </sheetData>
  <mergeCells count="20">
    <mergeCell ref="BH1:BL1"/>
    <mergeCell ref="BM1:BQ1"/>
    <mergeCell ref="BR1:BV1"/>
    <mergeCell ref="BW1:CA1"/>
    <mergeCell ref="CB1:CF1"/>
    <mergeCell ref="A4:A5"/>
    <mergeCell ref="B4:B5"/>
    <mergeCell ref="C4:D4"/>
    <mergeCell ref="AD1:AH1"/>
    <mergeCell ref="AI1:AM1"/>
    <mergeCell ref="AN1:AR1"/>
    <mergeCell ref="AS1:AW1"/>
    <mergeCell ref="AX1:BB1"/>
    <mergeCell ref="BC1:BG1"/>
    <mergeCell ref="A1:C3"/>
    <mergeCell ref="E1:I1"/>
    <mergeCell ref="J1:N1"/>
    <mergeCell ref="O1:S1"/>
    <mergeCell ref="T1:X1"/>
    <mergeCell ref="Y1:AC1"/>
  </mergeCells>
  <conditionalFormatting sqref="T4:CF4">
    <cfRule type="cellIs" dxfId="5" priority="4" operator="greaterThan">
      <formula>6</formula>
    </cfRule>
  </conditionalFormatting>
  <conditionalFormatting sqref="E4:I4">
    <cfRule type="cellIs" dxfId="4" priority="3" operator="greaterThan">
      <formula>6</formula>
    </cfRule>
  </conditionalFormatting>
  <conditionalFormatting sqref="J4:N4">
    <cfRule type="cellIs" dxfId="3" priority="2" operator="greaterThan">
      <formula>6</formula>
    </cfRule>
  </conditionalFormatting>
  <conditionalFormatting sqref="O4:S4">
    <cfRule type="cellIs" dxfId="2" priority="1" operator="greaterThan">
      <formula>6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التقييم</vt:lpstr>
      <vt:lpstr>الحضور</vt:lpstr>
      <vt:lpstr>الغياب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</dc:creator>
  <cp:lastModifiedBy>user15</cp:lastModifiedBy>
  <dcterms:created xsi:type="dcterms:W3CDTF">2017-01-14T11:43:53Z</dcterms:created>
  <dcterms:modified xsi:type="dcterms:W3CDTF">2017-01-14T13:46:09Z</dcterms:modified>
</cp:coreProperties>
</file>